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 КБ 2013,2014,2015,2016,2017,2018 гг\Отчет об исполнении КБ за 2018 год\Заседание Правительства за 1 полугодие 2018\1. Материалы\"/>
    </mc:Choice>
  </mc:AlternateContent>
  <bookViews>
    <workbookView xWindow="360" yWindow="288" windowWidth="15456" windowHeight="8328"/>
  </bookViews>
  <sheets>
    <sheet name="Приложение 9" sheetId="1" r:id="rId1"/>
  </sheets>
  <definedNames>
    <definedName name="_xlnm._FilterDatabase" localSheetId="0" hidden="1">'Приложение 9'!$A$8:$FU$8</definedName>
    <definedName name="Date">'Приложение 9'!#REF!</definedName>
    <definedName name="Date1">'Приложение 9'!#REF!</definedName>
    <definedName name="DateExecute">'Приложение 9'!#REF!</definedName>
    <definedName name="EndDate">'Приложение 9'!#REF!</definedName>
    <definedName name="GrandTotal">'Приложение 9'!$B$234</definedName>
    <definedName name="NameHead">'Приложение 9'!#REF!</definedName>
    <definedName name="ReportDate">'Приложение 9'!#REF!</definedName>
    <definedName name="ThisYear">'Приложение 9'!#REF!</definedName>
    <definedName name="Year">'Приложение 9'!#REF!</definedName>
    <definedName name="_xlnm.Print_Titles" localSheetId="0">'Приложение 9'!$6:$8</definedName>
    <definedName name="_xlnm.Print_Area" localSheetId="0">'Приложение 9'!$A$1:$K$240</definedName>
  </definedNames>
  <calcPr calcId="162913"/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<sst xmlns="http://schemas.openxmlformats.org/spreadsheetml/2006/main" count="1337" uniqueCount="396">
  <si>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</si>
  <si>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</si>
  <si>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</si>
  <si>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</si>
  <si>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</si>
  <si>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</si>
  <si>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Раздел, подраздел</t>
  </si>
  <si>
    <t>КЦСР</t>
  </si>
  <si>
    <t>Вид расходов</t>
  </si>
  <si>
    <t>1</t>
  </si>
  <si>
    <t>%  исполнения</t>
  </si>
  <si>
    <t>ГРБС</t>
  </si>
  <si>
    <t>Расходы за счет средств федерального бюджета</t>
  </si>
  <si>
    <t>I</t>
  </si>
  <si>
    <t>II</t>
  </si>
  <si>
    <t>III</t>
  </si>
  <si>
    <t>Расходы за счет средств краевого бюджета</t>
  </si>
  <si>
    <t>01.01.2018</t>
  </si>
  <si>
    <t>Государственная программа Камчатского края "Развитие здравоохранения Камчатского края"</t>
  </si>
  <si>
    <t>1.1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</si>
  <si>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</si>
  <si>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</si>
  <si>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822</t>
  </si>
  <si>
    <t>0501</t>
  </si>
  <si>
    <t>01 7 02 10130</t>
  </si>
  <si>
    <t>400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</si>
  <si>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</si>
  <si>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</si>
  <si>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</si>
  <si>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Строительство педиатрического корпуса на 40 коек и 40 посещений в смену ГБУЗ "Камчатский краевой психоневрологический диспансер" в г. Петропавловск-Камчатский</t>
  </si>
  <si>
    <t>812</t>
  </si>
  <si>
    <t>0901</t>
  </si>
  <si>
    <t>01 9 01 10130</t>
  </si>
  <si>
    <t>Министерство строительства Камчатского края</t>
  </si>
  <si>
    <t>Строительство фельдшерско-акушерского пункта, расположенного в  Камчатском крае Пенжинском муниципальном  районе с. Аянка</t>
  </si>
  <si>
    <t>814</t>
  </si>
  <si>
    <t>0909</t>
  </si>
  <si>
    <t>Министерство здравоохранения Камчатского края</t>
  </si>
  <si>
    <t>Строительство офиса врача общей практики в п. Крутогоровский Соболевского района Камчатского края (проектные работы)</t>
  </si>
  <si>
    <t>Строительство Камчатской краевой больницы</t>
  </si>
  <si>
    <t>Строительство Камчатской краевой больницы (корректировка проекта)</t>
  </si>
  <si>
    <t>Строительство Камчатской краевой больницы (технологическое присоединение к электрическим сетям)</t>
  </si>
  <si>
    <t>государственное бюджетное учреждение здравоохранения "Камчатская краевая больница им. А.С. Лукашевского"</t>
  </si>
  <si>
    <t>1.3</t>
  </si>
  <si>
    <t>Подпрограмма "Совершенствование оказания экстренной медицинской помощи, включая эвакуацию в Камчатском крае"</t>
  </si>
  <si>
    <t>Строительство вертолетных площадок при медицинских организациях</t>
  </si>
  <si>
    <t>01 Б 03 10130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</si>
  <si>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</si>
  <si>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</si>
  <si>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</si>
  <si>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</si>
  <si>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Детский сад на 200 мест в  п. Ключи Усть-Камчатского района</t>
  </si>
  <si>
    <t>0701</t>
  </si>
  <si>
    <t>02 1 07 10130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</si>
  <si>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</si>
  <si>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Детский сад на 150 мест в с. Соболево Соболевского района</t>
  </si>
  <si>
    <t>Детский сад на 150 мест в п. Оссора Карагинского района</t>
  </si>
  <si>
    <t>Детский сад в с. Тиличики Олюторского района</t>
  </si>
  <si>
    <t>Общеобразовательная школа на 300 мест в с. Оссора Карагинского района (в том числе проектные работы)</t>
  </si>
  <si>
    <t>0702</t>
  </si>
  <si>
    <t>Общеобразовательная школа на 250 мест в с.Соболево Соболевского района (в том числе проектные работы)</t>
  </si>
  <si>
    <t>Сельский учебный комплекс школа-детский сад  в с. Каменское Пенжинского района на 161 ученических и 80 дошкольных мест</t>
  </si>
  <si>
    <t>0709</t>
  </si>
  <si>
    <t>Сельский учебный комплекс "Школа - детский сад" в с. Таловка Пенжинского района на 60 ученических и 30 дошкольных мест (проектные работы)</t>
  </si>
  <si>
    <t>Средняя общеобразовательная школа в г. Елизово по ул. Сопочная</t>
  </si>
  <si>
    <t>02 1 07 40070</t>
  </si>
  <si>
    <t>500</t>
  </si>
  <si>
    <t>Елизовский муниципальный район</t>
  </si>
  <si>
    <t>02 1 07 R0210</t>
  </si>
  <si>
    <t>2.2</t>
  </si>
  <si>
    <t>Подпрограмма "Развитие профессионального образования в Камчатском крае"</t>
  </si>
  <si>
    <t>Строительство автодрома на территории Усть-Камчатского филиала КГПОБУ "Камчатский индустриальный техникум"</t>
  </si>
  <si>
    <t>813</t>
  </si>
  <si>
    <t>0704</t>
  </si>
  <si>
    <t>02 2 07 10130</t>
  </si>
  <si>
    <t>Министерство образования и молодежной политики Камчатского края</t>
  </si>
  <si>
    <t>краевое государственное профессиональное образовательное бюджетное учреждение "Камчатский индустриальный техникум"</t>
  </si>
  <si>
    <t>Устройство закрытой площадки для проведения экзаменов по первоначальному управлению транспортным средством на базе КГПОБУ "Паланский колледж"</t>
  </si>
  <si>
    <t>краевое государственное профессиональное образовательное бюджетное учреждение "Паланский колледж"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</si>
  <si>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</si>
  <si>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</si>
  <si>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</si>
  <si>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</si>
  <si>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Камчатский театр кукол г. Петропавловск-Камчатский</t>
  </si>
  <si>
    <t>0801</t>
  </si>
  <si>
    <t>03 6 01 10130</t>
  </si>
  <si>
    <t>Реконструкция здания КГБУ ДО "Корякская школа искусств им. Д.Б. Кабалевского"</t>
  </si>
  <si>
    <t>Здание МАУК "Городской дом культуры СРВ". Реконструкция</t>
  </si>
  <si>
    <t>03 6 01 40070</t>
  </si>
  <si>
    <t>Петропавловск-Камчатский городской округ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</si>
  <si>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</si>
  <si>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</si>
  <si>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</si>
  <si>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"Развитие системы социального обслуживания населения в Камчатском крае"</t>
  </si>
  <si>
    <t>Дом-интернат для психически больных на 400 мест (проектные работы)</t>
  </si>
  <si>
    <t>1006</t>
  </si>
  <si>
    <t>05 4 02 10130</t>
  </si>
  <si>
    <t>Строительство нового корпуса КГАСУ СО "Паратунский дом-интернат для престарелых и инвалидов"</t>
  </si>
  <si>
    <t>05 4 02 R2090</t>
  </si>
  <si>
    <t>Реконструкция здания "Прачечная-гараж" КГАУ СЗ "Елизовский дом-интернат психоневрологического типа" (в том числе проектные работы)</t>
  </si>
  <si>
    <t>815</t>
  </si>
  <si>
    <t>1002</t>
  </si>
  <si>
    <t>05 4 03 10130</t>
  </si>
  <si>
    <t>Министерство социального развития и труда Камчатского края</t>
  </si>
  <si>
    <t>Краевое государственное автономное стационарное учреждение социальной защиты "Елизовский дом-интернат психоневрологического типа"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</si>
  <si>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</si>
  <si>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</si>
  <si>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5.1</t>
  </si>
  <si>
    <t>Подпрограмма "Развитие инфраструктуры для занятий физической культурой и спортом"</t>
  </si>
  <si>
    <t>Физкультурно-оздоровительный комплекс с плавательным бассейном в г. Петропавловске - Камчатском (в том числе проектные работы)</t>
  </si>
  <si>
    <t>1102</t>
  </si>
  <si>
    <t>07 4 02 10130</t>
  </si>
  <si>
    <t>Стадион "Спартак" в г. Петропавловск-Камчатский</t>
  </si>
  <si>
    <t>Строительство физкультурно-оздоровительного комплекса в  с. Мильково.  Камчатский край, с. Мильково</t>
  </si>
  <si>
    <t>Ледовый каток "Вулкан" в г. Петропавловске-Камчатском (в том числе проектные работы)</t>
  </si>
  <si>
    <t>847</t>
  </si>
  <si>
    <t>Министерство спорта Камчатского края</t>
  </si>
  <si>
    <t>краевое государственное бюджетное учреждение "Спортивная школа по хоккею"</t>
  </si>
  <si>
    <t>Строительство многофункционального комплекса, п. Николаевка, Елизовский район, Камчатский край (в том числе проектные работы)</t>
  </si>
  <si>
    <t>краевое государственное бюджетное учреждение "Спортивная школа по футболу"</t>
  </si>
  <si>
    <t>Строительство физкультурно-оздоровительного комплекса с плавательным бассейном, г. Петропавловск-Камчатский, ул. Океанская, 80/2 (в том числе проектные работы)</t>
  </si>
  <si>
    <t>Строительство межшкольного стадиона в г. Петропавловск-Камчатский, Камчатский край (в том числе проектные работы)</t>
  </si>
  <si>
    <t>1103</t>
  </si>
  <si>
    <t>краевое государственное автономное учреждение "Центр спортивной подготовки Камчатского края"</t>
  </si>
  <si>
    <t>Строительство физкультурно-оздоровительного комплекса с плавательным бассейном, г. Петропавловск-Камчатский, ул. Ленинградская, 120 А (проектные работы)</t>
  </si>
  <si>
    <t>07 4 03 10130</t>
  </si>
  <si>
    <t>Строительство регионального спортивно-тренировочного  центра по зимним видам спорта (в том числе проектные работы)</t>
  </si>
  <si>
    <t>краевое государственное автономное учреждение "Спортивная школа олимпийского резерва "Морозная"</t>
  </si>
  <si>
    <t>Реконструкция инфраструктуры горнолыжного комплекса Камчатского края. 2-я очередь горнолыжная база "Эдельвейс", г. Петропавловск-Камчатский. Строительство системы искусственного снегообразования и системы искусственного освещения трасс, строительство скоростной канатной дороги гондольного типа и буксировочных канатных дорог. 3 этап строительства</t>
  </si>
  <si>
    <t>краевое государственное автономное учреждение "Спортивная школа олимпийского резерва "Эдельвейс"</t>
  </si>
  <si>
    <t>Биатлонный комплекс в г. Петропавловск-Камчатский. Биатлонный стадион. Первый этап: Строительство малокалиберного тира (в том числе технические помещения)</t>
  </si>
  <si>
    <t>краевое государственное автономное учреждение "Спортивная школа олимпийского резерва по зимним видам спорта"</t>
  </si>
  <si>
    <t>Строительство физкультурно-оздоровительного комплекса с плавательным бассейном в г. Петропавловске-Камчатском по ул. Ленинградская, 120 А. 1 этап. Подготовка территории строительства. Демонтаж существующих зданий</t>
  </si>
  <si>
    <t>07 4 04 10130</t>
  </si>
  <si>
    <t>5.2</t>
  </si>
  <si>
    <t>Подпрограмма "Организация отдыха, оздоровления и занятости детей и молодежи в Камчатском крае"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</si>
  <si>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</si>
  <si>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804</t>
  </si>
  <si>
    <t>0707</t>
  </si>
  <si>
    <t>07 6 06 10130</t>
  </si>
  <si>
    <t>Аппарат Губернатора и Правительства Камчатского края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</si>
  <si>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</si>
  <si>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</si>
  <si>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</si>
  <si>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"Устойчивое развитие сельских территорий"</t>
  </si>
  <si>
    <t>Реконструкция внутренних инженерных сетей здания с заменой конструкции мягкой кровли и устройством вентилируемого фасада объекта капитального строительства "МУ КДЦ "РАДУГА" в п. Пионерский" по адресу: Камчатский край, Елизовский район, п. Пионерский, ул. В. Бонивура д. 2/1</t>
  </si>
  <si>
    <t>807</t>
  </si>
  <si>
    <t>0502</t>
  </si>
  <si>
    <t>09 5 02 40070</t>
  </si>
  <si>
    <t>Министерство сельского хозяйства, пищевой и перерабатывающей промышленности Камчатского края</t>
  </si>
  <si>
    <t>Пионерское сельское поселение</t>
  </si>
  <si>
    <t>Строительство распределительных сетей холодного водоснабжения (от зданий, сооружений, жилых и многоквартирных домов) с присоединением к объекту капитального строительства "Водопроводные сети системы холодного водоснабжения с присоединением к центральному водопроводу в сельском поселении "село Усть-Хайрюзово""</t>
  </si>
  <si>
    <t>Сельское поселение "село Усть-Хайрюзово"</t>
  </si>
  <si>
    <t>Здание дома культуры на 100 мест в поселке Лесной Новолесновского сельского поселения Елизовского муниципального района (проектные работы)</t>
  </si>
  <si>
    <t>Новолесновское сельское поселение</t>
  </si>
  <si>
    <t>6.2</t>
  </si>
  <si>
    <t>Подпрограмма "Обеспечение эпизоотического и ветеринарно-санитарного благополучия"</t>
  </si>
  <si>
    <t>Строительство помещения ветеринарной лечебницы в с. Центральные Коряки Елизовского района Камчатского края</t>
  </si>
  <si>
    <t>832</t>
  </si>
  <si>
    <t>0405</t>
  </si>
  <si>
    <t>09 8 02 10130</t>
  </si>
  <si>
    <t>Агентство по ветеринарии Камчатского края</t>
  </si>
  <si>
    <t>Краевое государственное бюджетное учреждение "Елизовская районная станция по борьбе с болезнями животных"</t>
  </si>
  <si>
    <t>Строительство помещения ветеринарной лечебницы в п. Усть-Камчатск Усть-Камчатского района Камчатского края</t>
  </si>
  <si>
    <t>Краевое государственное бюджетное учреждение "Усть-Камчатская районная станция по борьбе с болезнями животных"</t>
  </si>
  <si>
    <t>Строительство скотомогильника с одной биотермической ямой в Мильковском районе Камчатского края</t>
  </si>
  <si>
    <t>Приобретение специализированного жилищного фонда в г. Петропавловске-Камчатском Камчатского края для ветеринарных врачей, переезжающих на постоянное место жительства в Камчатский край</t>
  </si>
  <si>
    <t>Краевое государственное бюджетное учреждение  "Петропавловская городская станция по борьбе с болезнями животных"</t>
  </si>
  <si>
    <t>Приобретение специализированного жилищного фонда в с. Эссо Быстринского района Камчатского края для ветеринарных врачей, переезжающих на постоянное место жительства в Камчатский край</t>
  </si>
  <si>
    <t>Краевое государственное бюджетное учреждение "Быстринская районная станция по борьбе с болезнями животных"</t>
  </si>
  <si>
    <t>7</t>
  </si>
  <si>
    <t>Государственная программа Камчатского края "Обеспечение доступным и комфортным жильем жителей Камчатского края"</t>
  </si>
  <si>
    <t>7.1</t>
  </si>
  <si>
    <t>Подпрограмма "Стимулирование развития жилищного строительства"</t>
  </si>
  <si>
    <t>Канализационная насосная станция № 15 в г. Петропавловске-Камчатском</t>
  </si>
  <si>
    <t>10 1 03 40070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</si>
  <si>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</si>
  <si>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10 1 05 10130</t>
  </si>
  <si>
    <t>Многоквартирный жилой дом по ул. Строительная в г. Елизово Камчатского края (проектные работы по привязке проектов повторного применения)</t>
  </si>
  <si>
    <t>7.2</t>
  </si>
  <si>
    <t>Подпрограмма "Повышение устойчивости жилых домов, основных объектов и систем жизнеобеспечения"</t>
  </si>
  <si>
    <t>Группа жилой застройки в границах ул. Свердлова, ул. Хуторская в г. Елизово Камчатского края</t>
  </si>
  <si>
    <t>10 2 01 10130</t>
  </si>
  <si>
    <t>Многоквартирный жилой дом поз. 15 в микрорайоне "Северо-Западный" в г. Елизово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</si>
  <si>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</si>
  <si>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</si>
  <si>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Комплекс многоквартирных жилых домов в жилом районе Приморский города Вилючинска Камчатского края</t>
  </si>
  <si>
    <t>10 2 01 R5400</t>
  </si>
  <si>
    <t>Сейсмоусиление здания жилого дома 18 по ул. Обороны 1854 года в г. Петропавловске-Камчатском</t>
  </si>
  <si>
    <t>10 2 02 40070</t>
  </si>
  <si>
    <t>Сейсмоусиление здания ГБУЗ "Петропавловск-Камчатская городская детская поликлиника № 1"</t>
  </si>
  <si>
    <t>0902</t>
  </si>
  <si>
    <t>10 2 03 10130</t>
  </si>
  <si>
    <t>Государственное бюджетное учреждение здравоохранения Камчатского края "Петропавловск-Камчатская городская детская поликлиника № 1"</t>
  </si>
  <si>
    <t>7.3</t>
  </si>
  <si>
    <t>Подпрограмма "Переселение граждан из аварийных жилых домов и непригодных для проживания жилых помещений"</t>
  </si>
  <si>
    <t>7.3.1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</si>
  <si>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</si>
  <si>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</si>
  <si>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Елизовское городское поселение</t>
  </si>
  <si>
    <t>Корякское сельское поселение</t>
  </si>
  <si>
    <t>Новоавачинское сельское поселение</t>
  </si>
  <si>
    <t>Паратунское сельское поселение</t>
  </si>
  <si>
    <t>Ключевское сельское поселение</t>
  </si>
  <si>
    <t>Усть-Большерецкое сельское поселение</t>
  </si>
  <si>
    <t>Мильковское сельское поселение</t>
  </si>
  <si>
    <t>Анавгайское сельское поселение</t>
  </si>
  <si>
    <t>7.4</t>
  </si>
  <si>
    <t>Подпрограмма "Обеспечение жилыми помещениями отдельных категорий граждан"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</si>
  <si>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«О порядке предоставления жилых помещений жилищного фонда Камчатского края по договорам социального найма</t>
  </si>
  <si>
    <t>10 9 01 10130</t>
  </si>
  <si>
    <t>8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</si>
  <si>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</si>
  <si>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8.1</t>
  </si>
  <si>
    <t>Подпрограмма "Энергосбережение и повышение энергетической эффективности в Камчатском крае"</t>
  </si>
  <si>
    <t>Техническое перевооружение склада горюче-смазочных материалов центральной котельной в пос. Октябрьский Усть-Большерецкого района</t>
  </si>
  <si>
    <t>810</t>
  </si>
  <si>
    <t>11 1 05 40070</t>
  </si>
  <si>
    <t>Министерство жилищно-коммунального хозяйства и энергетики Камчатского края</t>
  </si>
  <si>
    <t>Усть-Большерецкий муниципальный район</t>
  </si>
  <si>
    <t>Реконструкция здания склада ГСМ котельной Центральная п. Октябрьский</t>
  </si>
  <si>
    <t>Строительство объекта незавершенного строительства "Реконструкция ВЛ 0,38 кВ с КПТ 6/0,4 кВ в п. Палана" (в том числе проектные работы и государственная экспертиза проектной документации)</t>
  </si>
  <si>
    <t>Городской округ "поселок Палана"</t>
  </si>
  <si>
    <t>Модернизация котлоагрегатов котельной № 1 в п. Сокоч Начикинского сельского поселения (в том числе проектные работы и государственная экспертиза проектной документации)</t>
  </si>
  <si>
    <t>Начикинское сельское поселение</t>
  </si>
  <si>
    <t>Модернизация оборудования котельной № 1 в п. Сокоч Начикинского сельского поселения (в том числе разработка проектной документации и государственная экспертиза проектной документации)</t>
  </si>
  <si>
    <t>Реконструкция дымовой трубы № 2  котельной № 1 в п. Сокоч Начикинского сельского поселения  (в том числе проектные работы и государственная экспертиза проектной документации)</t>
  </si>
  <si>
    <t>Модернизация  котельной № 1 в п. Сокоч Начикинского сельского поселения  (в том числе проектные работы и государственная экспертиза проектной документации)</t>
  </si>
  <si>
    <t>Модернизация котлоагрегатов котельной № 1 в п. Дальний Начикинского сельского поселения (в том числе разработка проектной документации и государственная экспертиза проектной документации)</t>
  </si>
  <si>
    <t>Модернизация вспомогательного оборудования котла № 1 на котельной № 1 в п. Дальний Начикинского сельского поселения (в том числе проектные работы и государственная экспертиза проектной документации)</t>
  </si>
  <si>
    <t>Реконструкция Сооружения котельная № 1 Петропавловск-Камчатского городского округа. II пусковой комплекс</t>
  </si>
  <si>
    <t>11 1 11 40070</t>
  </si>
  <si>
    <t>Реконструкция основного и вспомогательного оборудования котельной № 1 в пос. Лесной Новолесновского сельского поселения (в том числе разработка проектной документации и государственная экспертиза проектной документации)</t>
  </si>
  <si>
    <t>Модернизация котлоагрегата в п. Раздольный Раздольненского  сельского поселения (в том числе разработка проектной документации и государственная экспертиза проектной документации)</t>
  </si>
  <si>
    <t>Раздольненское сельское поселение</t>
  </si>
  <si>
    <t>Реконструкция вспомогательного оборудования котла № 1 на котельной № 1 в п. Раздольный Раздольненского сельского поселения (в том числе разработка проектной документации и государственная экспертиза проектной документации)</t>
  </si>
  <si>
    <t>Реконструкция участка тепловой сети по ул. Советская в п. Раздольный Раздольненского сельского поселения (в том числе проектные работы и государственная экспертиза проектной документации)</t>
  </si>
  <si>
    <t>Модернизация котлоагрегатов котельной № 1 в п. Нагорный Новоавачинского  сельского поселения (в том числе проектные работы и государственная экспертиза проектной документации)</t>
  </si>
  <si>
    <t>Реконструкция оборудования котельной № 1 в п. Нагорный Новоавачинского  сельского поселения (в том числе разработка проектной документации и государственная экспертиза проектной документации)</t>
  </si>
  <si>
    <t>Реконструкция тепловых сетей котельной № 1 в п. Нагорный Новоавачинского  сельского поселения (в том числе разработка проектной документации и государственная экспертиза проектной документации)</t>
  </si>
  <si>
    <t>Модернизация котлоагрегатов котельной № 3 в п. Новый Новоавачинского  сельского поселения (в том числе  проектные работы и государственная экспертиза проектной документации)</t>
  </si>
  <si>
    <t>Реконструкция оборудования котельной № 3 в п. Новый Новоавачинского  сельского поселения (в том числе  проектные работы и государственная экспертиза проектной документации)</t>
  </si>
  <si>
    <t>8.2</t>
  </si>
  <si>
    <t>Подпрограмма "Чистая вода в Камчатском крае"</t>
  </si>
  <si>
    <t>Реконструкция насосной станции второго подъема и закрытого распределительного устройства (ЗРУ-6кВ) «Авачинского водозабора» КГУП «Камчатский водоканал» (в том числе проектно-изыскательские работы и государственная экспертиза проектной документации)</t>
  </si>
  <si>
    <t>11 2 02 10130</t>
  </si>
  <si>
    <t>Трубопровод водоснабжения протяженностью 12 км в городе Вилючинске Камчатского края</t>
  </si>
  <si>
    <t>Холодное водоснабжение в п. Красный  Новоавачинского сельского поселения</t>
  </si>
  <si>
    <t>Мини-ТЭЦ Тигиль Тигильского района. Водозабор с водоводом</t>
  </si>
  <si>
    <t>0505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</si>
  <si>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</si>
  <si>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11 2 02 40070</t>
  </si>
  <si>
    <t>Сельское поселение "село Лесная"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</si>
  <si>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</si>
  <si>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Сельское поселение "село Ивашка"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</si>
  <si>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</si>
  <si>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Сельское поселение "село Апука"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</si>
  <si>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</si>
  <si>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Сельское поселение "село Вывенка"</t>
  </si>
  <si>
    <t>Реконструкция внутрипоселковых сетей водопровода пгт. Палана Тигильского района Камчатского края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</si>
  <si>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</si>
  <si>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</si>
  <si>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Строительство водозаборных сооружений и системы водоснабжения села Ковран Тигильского муниципального района (в том числе проектные работы и государственная экспертиза проектной документации)</t>
  </si>
  <si>
    <t>Сельское поселение "село Ковран"</t>
  </si>
  <si>
    <t>11 2 02 R1120</t>
  </si>
  <si>
    <t>Реконструкция напорного канализационного коллектора диаметром 700 мм (в том числе проектные работы и государственная экспертиза проектной документации)</t>
  </si>
  <si>
    <t>11 2 03 10130</t>
  </si>
  <si>
    <t>Прокладка канализационных сетей и подключение к централизованной системе канализации многоквартирных домов №3, №5, №5а, №7, №9, №11, №13, №14, №17 по ул. Подстанционная в г. Елизово (в том числе проектные работы и государственная экспертиза проектной документации)</t>
  </si>
  <si>
    <t>Канализационный коллектор протяженностью 1,218 км с канализационной насосной станцией и очистными сооружениями в жилом районе Рыбачий города Вилючинска Камчатского края</t>
  </si>
  <si>
    <t>Реконструкция канализационных очистных сооружений на мысе Погодном Усть-Камчатского сельского поселения (государственная экспертиза проектной документации)</t>
  </si>
  <si>
    <t>11 2 03 40070</t>
  </si>
  <si>
    <t>Усть-Камчатское сельское поселение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</si>
  <si>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</si>
  <si>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</si>
  <si>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</si>
  <si>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</si>
  <si>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Реконструкция автомобильной дороги Петропавловск-Камчатский - Мильково на участке км 220 - км 230</t>
  </si>
  <si>
    <t>833</t>
  </si>
  <si>
    <t>0409</t>
  </si>
  <si>
    <t>12 1 03 10130</t>
  </si>
  <si>
    <t>Министерство транспорта и дорожного строительства Камчатского края</t>
  </si>
  <si>
    <t>Реконструкция автомобильной дороги Петропавловск-Камчатский - Мильково на участке км 171- км 181</t>
  </si>
  <si>
    <t>Реконструкция автомобильной дороги Петропавловск-Камчатский - Мильково на участке км 208 - км 219</t>
  </si>
  <si>
    <t>Строительство автозимника продленного действия  Анавгай - Палана на участке км 0 - км 16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</si>
  <si>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</si>
  <si>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Реконструкция автомобильной дороги Петропавловск-Камчатский - Мильково на участке км 181 -  км 195</t>
  </si>
  <si>
    <t>Реконструкция автомобильной дороги Петропавловск-Камчатский - Мильково на участке км 195 -  км 208</t>
  </si>
  <si>
    <t>Реконструкция автомобильной дороги Петропавловск-Камчатский - Мильково на участке км 12 - км 17 (проектные работы)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</si>
  <si>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(проектные работы)</t>
  </si>
  <si>
    <t>Строительство причальных сооружений через протоку Озерная в Усть-Камчатском районе Камчатского края (проектные работы)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</si>
  <si>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(в том числе проектные работы)</t>
  </si>
  <si>
    <t>Реконструкция автомобильной дороги Елизово - Паратунка на участке мостового перехода через реку Половинка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</si>
  <si>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</si>
  <si>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Реконструкция автомобильной дороги подъезд к совхозу Петропавловский на участке км 0 - км 4 (проектные работы)</t>
  </si>
  <si>
    <t>Строительство мостового перехода через р. Тигиль на 224 км автомобильной дороги Анавгай - Палана (проектные работы)</t>
  </si>
  <si>
    <t>Строительство автомобильной дороги Анавгай - Палана на участке км 225 - км 231 (проектные работы)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</si>
  <si>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</si>
  <si>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</si>
  <si>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</si>
  <si>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Строительство проезда от ул. Ленинградская д. 25 до ул. Ключевская д. 30 в г. Петропавловске-Камчатском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</si>
  <si>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</si>
  <si>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12 1 07 40070</t>
  </si>
  <si>
    <t>9.2</t>
  </si>
  <si>
    <t>Подпрограмма "Развитие пассажирского автомобильного транспорта"</t>
  </si>
  <si>
    <t>Приобретение недвижимого имущества и земельного участка по  проспекту Карла Маркса, д. 31 для создания автовокзала в  г. Петропавловске-Камчатском</t>
  </si>
  <si>
    <t>0113</t>
  </si>
  <si>
    <t>12 2 03 10130</t>
  </si>
  <si>
    <t>9.3</t>
  </si>
  <si>
    <t>Подпрограмма "Развитие водного транспорта"</t>
  </si>
  <si>
    <t>Приобретение грузопассажирских барж грузоподъёмностью 40 тонн</t>
  </si>
  <si>
    <t>0408</t>
  </si>
  <si>
    <t>12 3 03 10130</t>
  </si>
  <si>
    <t>Приобретение грузопассажирских барж грузоподъёмностью 20 тонн</t>
  </si>
  <si>
    <t>Приобретение судов на воздушной подушке</t>
  </si>
  <si>
    <t>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</si>
  <si>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</si>
  <si>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10.1</t>
  </si>
  <si>
    <t>Подпрограмма "Повышение эффективности управления краевым имуществом"</t>
  </si>
  <si>
    <t>Капитальные вложения в основные средства ГУП "Камчатстройэнергосервис" на проведение реконструкции помещений столовой и Большого зала заседаний, находящихся в здании, расположенном по адресу: г. Петропавловск-Камчатский, пл. Ленина, д.1</t>
  </si>
  <si>
    <t>13 1 01 10130</t>
  </si>
  <si>
    <t>11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</si>
  <si>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</si>
  <si>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11.1</t>
  </si>
  <si>
    <t>Подпрограмма "Использование и охрана водных объектов в Камчатском крае"</t>
  </si>
  <si>
    <t>Реконструкция руслорегулирующего сооружения реки Половинка, г. Елизово, Елизовский муниципальный район, Камчатский край</t>
  </si>
  <si>
    <t>808</t>
  </si>
  <si>
    <t>0406</t>
  </si>
  <si>
    <t>15 3 03 10130</t>
  </si>
  <si>
    <t>Министерство природных ресурсов и экологии Камчатского края</t>
  </si>
  <si>
    <t>Разработка проектной документации "Реконструкция комплекса защитных гидротехнических сооружений (дамба) с. Мильково Камчатский край"</t>
  </si>
  <si>
    <t>12</t>
  </si>
  <si>
    <t>Государственная программа Камчатского края "Безопасная Камчатка"</t>
  </si>
  <si>
    <t>12.1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</si>
  <si>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</si>
  <si>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Реконструкция здания "Котельная" в "Административное здание" (в том числе проектные работы)</t>
  </si>
  <si>
    <t>819</t>
  </si>
  <si>
    <t>0309</t>
  </si>
  <si>
    <t>16 2 07 10130</t>
  </si>
  <si>
    <t>Министерство специальных программ и по делам казачества Камчатского края</t>
  </si>
  <si>
    <t>Строительство пожарного депо на 2 выезда в г. Елизово</t>
  </si>
  <si>
    <t>0310</t>
  </si>
  <si>
    <t>13</t>
  </si>
  <si>
    <t>Государственная программа Камчатского края "Развитие внутреннего и въездного туризма в Камчатском крае"</t>
  </si>
  <si>
    <t>13.1</t>
  </si>
  <si>
    <t>Подпрограмма "Создание и развитие туристской инфраструктуры в Камчатском крае"</t>
  </si>
  <si>
    <t>Реконструкция здания, расположенного по адресу: Камчатский край, Тигильский район, пгт. Палана, ул. Поротова д. 24</t>
  </si>
  <si>
    <t>18 1 01 40070</t>
  </si>
  <si>
    <t>14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</si>
  <si>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</si>
  <si>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14.1</t>
  </si>
  <si>
    <t>Подпрограмма "Обеспечение доступным и комфортным жильем и коммунальными услугами населения Корякского округа"</t>
  </si>
  <si>
    <t>14.1.1</t>
  </si>
  <si>
    <t>Обеспечение  жильем эконом-класса специалистов социальной сферы, а также граждан, стоящих в очереди на улучшении жилищных условий</t>
  </si>
  <si>
    <t>22 3 01 40070</t>
  </si>
  <si>
    <t>Сельское поселение "село Ачайваям"</t>
  </si>
  <si>
    <t>Городское поселение "поселок Оссора"</t>
  </si>
  <si>
    <t>Сельское поселение "село Тигиль"</t>
  </si>
  <si>
    <t>Сельское поселение "село Хайрюзово"</t>
  </si>
  <si>
    <t>14.1.2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</si>
  <si>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</si>
  <si>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22 3 02 40070</t>
  </si>
  <si>
    <t>Сельское поселение "село Хаилино"</t>
  </si>
  <si>
    <t>Сельское поселение "село Манилы"</t>
  </si>
  <si>
    <t>Сельское поселение "село Аянка"</t>
  </si>
  <si>
    <t>Формирование инженерной инфраструктуры в  целях жилищного строительства на территории Корякского округа</t>
  </si>
  <si>
    <t>22 3 03 40070</t>
  </si>
  <si>
    <t>15</t>
  </si>
  <si>
    <t>Государственная программа Камчатского края "Обращение с отходами производства и потребления в Камчатском крае"</t>
  </si>
  <si>
    <t>15.1</t>
  </si>
  <si>
    <t>Подпрограмма "Развитие комплексной системы обращения с твердыми коммунальными отходами на территории Камчатского края"</t>
  </si>
  <si>
    <t>Реконструкция санкционированной свалки под полигон твердых бытовых отходов в п. Усть-Камчатск (строительство первой очереди)</t>
  </si>
  <si>
    <t>855</t>
  </si>
  <si>
    <t>0605</t>
  </si>
  <si>
    <t>23 1 01 40070</t>
  </si>
  <si>
    <t>Агентство по обращению с отходами Камчатского края</t>
  </si>
  <si>
    <t>Усть-Камчатский муниципальный район</t>
  </si>
  <si>
    <t>Проектирование и строительство полигона твердых бытовых отходов в с. Тигиль Тигильского муниципального района (проектные работы)</t>
  </si>
  <si>
    <t>Тигильский муниципальный район</t>
  </si>
  <si>
    <t>Проектирование и строительство полигона твердых бытовых отходов в городском округа п. Палана (проектные работы)</t>
  </si>
  <si>
    <t>Итого расходы за счет средств краевого бюджета</t>
  </si>
  <si>
    <t>02 1 07 R1590</t>
  </si>
  <si>
    <t>Строительство детского сада по ул. Арсеньева, г. Петропавловск-Камчатский</t>
  </si>
  <si>
    <t>Приобретение помещений для реализации программ дошкольного образования по адресу: г. Елизово, ул. Гришечко, д.13Б</t>
  </si>
  <si>
    <t>Приобретение помещений для реализации программ дошкольного образования по адресу: г. Елизово, ул. Магистральная, д. 46</t>
  </si>
  <si>
    <t>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</si>
  <si>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10 9 06 54850</t>
  </si>
  <si>
    <t>12 1 03 53900</t>
  </si>
  <si>
    <t>Итого расходы за счет средств федерального бюджета</t>
  </si>
  <si>
    <t>Всего</t>
  </si>
  <si>
    <t>Приложение 4</t>
  </si>
  <si>
    <t>Исполнение краевых инвестиционных мероприятий за 1 полугодие 2018 года</t>
  </si>
  <si>
    <t>0,0</t>
  </si>
  <si>
    <t>Расходы за счет средств бюджета Пенсионного фонда Российской Федерации</t>
  </si>
  <si>
    <t>Итого расходы за счет средств бюджета Пенсионного фонда Российской Федерации</t>
  </si>
  <si>
    <t>Исполнение на 01.07.2018 года</t>
  </si>
  <si>
    <t>Годовой объем ассигнований на                                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</si>
</sst>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0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2" fillId="0" borderId="0"/>
    <xf numFmtId="0" fontId="12" fillId="0" borderId="0" applyNumberFormat="0" applyBorder="0" applyAlignment="0"/>
  </cellStyleXfs>
  <cellXfs count="71">
    <xf numFmtId="0" fontId="0" fillId="0" borderId="0" xfId="0"/>
    <xf numFmtId="0" fontId="1" fillId="2" borderId="0" xfId="0" applyFont="1" applyFill="1" applyBorder="1"/>
    <xf numFmtId="0" fontId="1" fillId="0" borderId="0" xfId="0" applyFont="1" applyFill="1" applyBorder="1"/>
    <xf numFmtId="0" fontId="3" fillId="0" borderId="0" xfId="0" applyFont="1" applyFill="1" applyBorder="1"/>
    <xf numFmtId="49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1" fillId="2" borderId="0" xfId="0" applyFont="1" applyFill="1" applyAlignment="1">
      <alignment horizontal="right"/>
    </xf>
    <xf numFmtId="164" fontId="1" fillId="2" borderId="0" xfId="0" applyNumberFormat="1" applyFont="1" applyFill="1" applyBorder="1"/>
    <xf numFmtId="0" fontId="5" fillId="0" borderId="0" xfId="0" applyFont="1" applyFill="1" applyBorder="1"/>
    <xf numFmtId="49" fontId="7" fillId="2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8" fillId="0" borderId="0" xfId="0" applyFont="1" applyFill="1" applyBorder="1"/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7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/>
    </xf>
    <xf numFmtId="165" fontId="1" fillId="2" borderId="0" xfId="0" applyNumberFormat="1" applyFont="1" applyFill="1" applyBorder="1"/>
    <xf numFmtId="49" fontId="1" fillId="2" borderId="4" xfId="0" applyNumberFormat="1" applyFont="1" applyFill="1" applyBorder="1" applyAlignment="1">
      <alignment horizontal="left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wrapText="1"/>
    </xf>
    <xf numFmtId="164" fontId="1" fillId="0" borderId="4" xfId="0" applyNumberFormat="1" applyFont="1" applyFill="1" applyBorder="1" applyAlignment="1">
      <alignment horizontal="right" shrinkToFi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wrapText="1"/>
    </xf>
    <xf numFmtId="49" fontId="1" fillId="2" borderId="5" xfId="0" applyNumberFormat="1" applyFont="1" applyFill="1" applyBorder="1" applyAlignment="1">
      <alignment horizontal="center" wrapText="1"/>
    </xf>
    <xf numFmtId="49" fontId="1" fillId="2" borderId="5" xfId="0" applyNumberFormat="1" applyFont="1" applyFill="1" applyBorder="1" applyAlignment="1">
      <alignment horizontal="left" wrapText="1"/>
    </xf>
    <xf numFmtId="49" fontId="2" fillId="0" borderId="5" xfId="0" applyNumberFormat="1" applyFont="1" applyFill="1" applyBorder="1" applyAlignment="1">
      <alignment horizontal="left" wrapText="1"/>
    </xf>
    <xf numFmtId="164" fontId="2" fillId="0" borderId="5" xfId="0" applyNumberFormat="1" applyFont="1" applyFill="1" applyBorder="1" applyAlignment="1">
      <alignment horizontal="right" shrinkToFi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right" wrapText="1"/>
    </xf>
    <xf numFmtId="49" fontId="8" fillId="2" borderId="10" xfId="0" applyNumberFormat="1" applyFont="1" applyFill="1" applyBorder="1" applyAlignment="1">
      <alignment horizontal="center" wrapText="1"/>
    </xf>
    <xf numFmtId="49" fontId="8" fillId="2" borderId="10" xfId="0" applyNumberFormat="1" applyFont="1" applyFill="1" applyBorder="1" applyAlignment="1">
      <alignment horizontal="left" wrapText="1"/>
    </xf>
    <xf numFmtId="164" fontId="8" fillId="0" borderId="10" xfId="0" applyNumberFormat="1" applyFont="1" applyFill="1" applyBorder="1" applyAlignment="1">
      <alignment horizontal="right" wrapText="1" shrinkToFit="1"/>
    </xf>
    <xf numFmtId="0" fontId="2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164" fontId="2" fillId="2" borderId="4" xfId="0" applyNumberFormat="1" applyFont="1" applyFill="1" applyBorder="1" applyAlignment="1">
      <alignment horizontal="right" shrinkToFit="1"/>
    </xf>
    <xf numFmtId="165" fontId="1" fillId="0" borderId="4" xfId="0" applyNumberFormat="1" applyFont="1" applyFill="1" applyBorder="1" applyAlignment="1">
      <alignment horizontal="right" wrapText="1"/>
    </xf>
    <xf numFmtId="165" fontId="2" fillId="0" borderId="5" xfId="0" applyNumberFormat="1" applyFont="1" applyFill="1" applyBorder="1" applyAlignment="1">
      <alignment horizontal="right" wrapText="1"/>
    </xf>
    <xf numFmtId="165" fontId="2" fillId="2" borderId="4" xfId="0" applyNumberFormat="1" applyFont="1" applyFill="1" applyBorder="1" applyAlignment="1">
      <alignment horizontal="right" wrapText="1"/>
    </xf>
    <xf numFmtId="165" fontId="8" fillId="0" borderId="10" xfId="0" applyNumberFormat="1" applyFont="1" applyFill="1" applyBorder="1" applyAlignment="1">
      <alignment horizontal="right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/>
    <xf numFmtId="0" fontId="2" fillId="2" borderId="7" xfId="0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165" fontId="2" fillId="2" borderId="9" xfId="0" applyNumberFormat="1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165" fontId="9" fillId="2" borderId="9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8" xfId="0" applyFont="1" applyFill="1" applyBorder="1"/>
    <xf numFmtId="164" fontId="4" fillId="2" borderId="8" xfId="0" applyNumberFormat="1" applyFont="1" applyFill="1" applyBorder="1"/>
    <xf numFmtId="165" fontId="4" fillId="2" borderId="8" xfId="0" applyNumberFormat="1" applyFont="1" applyFill="1" applyBorder="1"/>
    <xf numFmtId="0" fontId="5" fillId="2" borderId="0" xfId="0" applyFont="1" applyFill="1" applyAlignment="1">
      <alignment horizontal="right"/>
    </xf>
    <xf numFmtId="0" fontId="6" fillId="0" borderId="0" xfId="0" applyFont="1" applyAlignment="1">
      <alignment horizontal="right"/>
    </xf>
    <xf numFmtId="0" fontId="2" fillId="2" borderId="0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10" fillId="2" borderId="0" xfId="0" applyFont="1" applyFill="1" applyBorder="1" applyAlignment="1">
      <alignment horizontal="center"/>
    </xf>
    <xf numFmtId="0" fontId="11" fillId="0" borderId="0" xfId="0" applyFont="1" applyAlignme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9"/>
  <sheetViews>
    <sheetView tabSelected="1" view="pageBreakPreview" topLeftCell="A4" zoomScale="60" zoomScaleNormal="65" workbookViewId="0">
      <selection activeCell="I6" sqref="I6:I7"/>
    </sheetView>
  </sheetViews>
  <sheetFormatPr defaultColWidth="9.109375" defaultRowHeight="15.6" x14ac:dyDescent="0.3"/>
  <cols>
    <col min="1" max="1" width="11.5546875" style="4" customWidth="1"/>
    <col min="2" max="2" width="68.109375" style="5" customWidth="1"/>
    <col min="3" max="3" width="9.109375" style="15" customWidth="1"/>
    <col min="4" max="4" width="12.109375" style="15" customWidth="1"/>
    <col min="5" max="5" width="18.44140625" style="15" customWidth="1"/>
    <col min="6" max="6" width="11.33203125" style="15" customWidth="1"/>
    <col min="7" max="7" width="27.109375" style="1" customWidth="1"/>
    <col min="8" max="8" width="20.109375" style="1" customWidth="1"/>
    <col min="9" max="9" width="22.6640625" style="1" customWidth="1"/>
    <col min="10" max="10" width="20.44140625" style="1" customWidth="1"/>
    <col min="11" max="11" width="13.44140625" style="1" customWidth="1"/>
    <col min="12" max="12" width="9.109375" style="2"/>
    <col min="13" max="13" width="12.6640625" style="2" bestFit="1" customWidth="1"/>
    <col min="14" max="16384" width="9.109375" style="2"/>
  </cols>
  <sheetData>
    <row r="1" spans="1:21" ht="18" x14ac:dyDescent="0.35">
      <c r="A1" s="19" t="e">
        <f>YEAR(Date)</f>
        <v>#REF!</v>
      </c>
      <c r="B1" s="20" t="s">
        <v>17</v>
      </c>
      <c r="I1" s="60" t="s">
        <v>389</v>
      </c>
      <c r="J1" s="61"/>
      <c r="K1" s="61"/>
    </row>
    <row r="2" spans="1:21" x14ac:dyDescent="0.3">
      <c r="A2" s="12"/>
      <c r="B2" s="20"/>
      <c r="I2" s="68"/>
      <c r="J2" s="68"/>
      <c r="K2" s="68"/>
    </row>
    <row r="3" spans="1:21" s="11" customFormat="1" ht="30.6" customHeight="1" x14ac:dyDescent="0.5">
      <c r="A3" s="69" t="s">
        <v>390</v>
      </c>
      <c r="B3" s="69"/>
      <c r="C3" s="69"/>
      <c r="D3" s="69"/>
      <c r="E3" s="69"/>
      <c r="F3" s="69"/>
      <c r="G3" s="69"/>
      <c r="H3" s="69"/>
      <c r="I3" s="69"/>
      <c r="J3" s="70"/>
      <c r="K3" s="70"/>
    </row>
    <row r="4" spans="1:21" x14ac:dyDescent="0.3">
      <c r="A4" s="62"/>
      <c r="B4" s="62"/>
      <c r="C4" s="16"/>
      <c r="D4" s="16"/>
      <c r="E4" s="16"/>
      <c r="F4" s="16"/>
      <c r="G4" s="6"/>
      <c r="H4" s="6"/>
      <c r="I4" s="6"/>
      <c r="J4" s="6"/>
      <c r="K4" s="6"/>
    </row>
    <row r="5" spans="1:21" x14ac:dyDescent="0.3">
      <c r="A5" s="7"/>
      <c r="B5" s="8"/>
      <c r="C5" s="17"/>
      <c r="D5" s="17"/>
      <c r="I5" s="9"/>
      <c r="K5" s="9" t="s">
        <v>0</v>
      </c>
    </row>
    <row r="6" spans="1:21" ht="15.75" customHeight="1" x14ac:dyDescent="0.3">
      <c r="A6" s="66" t="s">
        <v>1</v>
      </c>
      <c r="B6" s="67" t="s">
        <v>2</v>
      </c>
      <c r="C6" s="67" t="s">
        <v>3</v>
      </c>
      <c r="D6" s="67"/>
      <c r="E6" s="67"/>
      <c r="F6" s="67"/>
      <c r="G6" s="67" t="s">
        <v>4</v>
      </c>
      <c r="H6" s="67" t="s">
        <v>5</v>
      </c>
      <c r="I6" s="63" t="s">
        <v>395</v>
      </c>
      <c r="J6" s="63" t="s">
        <v>394</v>
      </c>
      <c r="K6" s="64" t="s">
        <v>10</v>
      </c>
    </row>
    <row r="7" spans="1:21" ht="78" customHeight="1" x14ac:dyDescent="0.3">
      <c r="A7" s="66"/>
      <c r="B7" s="67"/>
      <c r="C7" s="28" t="s">
        <v>11</v>
      </c>
      <c r="D7" s="28" t="s">
        <v>6</v>
      </c>
      <c r="E7" s="28" t="s">
        <v>7</v>
      </c>
      <c r="F7" s="28" t="s">
        <v>8</v>
      </c>
      <c r="G7" s="67"/>
      <c r="H7" s="67"/>
      <c r="I7" s="63"/>
      <c r="J7" s="63"/>
      <c r="K7" s="65"/>
      <c r="L7" s="14"/>
      <c r="M7" s="14"/>
      <c r="N7" s="14"/>
      <c r="O7" s="14"/>
      <c r="P7" s="14"/>
      <c r="Q7" s="14"/>
      <c r="R7" s="14"/>
      <c r="S7" s="14"/>
      <c r="T7" s="14"/>
      <c r="U7" s="14"/>
    </row>
    <row r="8" spans="1:21" s="3" customFormat="1" x14ac:dyDescent="0.25">
      <c r="A8" s="27" t="s">
        <v>9</v>
      </c>
      <c r="B8" s="27">
        <v>2</v>
      </c>
      <c r="C8" s="27">
        <v>3</v>
      </c>
      <c r="D8" s="27">
        <v>4</v>
      </c>
      <c r="E8" s="27">
        <v>5</v>
      </c>
      <c r="F8" s="27">
        <v>6</v>
      </c>
      <c r="G8" s="27">
        <v>7</v>
      </c>
      <c r="H8" s="27">
        <v>8</v>
      </c>
      <c r="I8" s="27">
        <v>9</v>
      </c>
      <c r="J8" s="27">
        <v>10</v>
      </c>
      <c r="K8" s="27">
        <v>11</v>
      </c>
    </row>
    <row r="9" spans="1:21" s="3" customFormat="1" x14ac:dyDescent="0.3">
      <c r="A9" s="28" t="s">
        <v>13</v>
      </c>
      <c r="B9" s="28" t="s">
        <v>12</v>
      </c>
      <c r="C9" s="50"/>
      <c r="D9" s="50"/>
      <c r="E9" s="50"/>
      <c r="F9" s="50"/>
      <c r="G9" s="50"/>
      <c r="H9" s="50"/>
      <c r="I9" s="50"/>
      <c r="J9" s="50"/>
      <c r="K9" s="51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1:21" s="3" customFormat="1" ht="31.2" x14ac:dyDescent="0.3">
      <c r="A10" s="30" t="s">
        <v>9</v>
      </c>
      <c r="B10" s="31" t="s">
        <v>48</v>
      </c>
      <c r="C10" s="32"/>
      <c r="D10" s="32"/>
      <c r="E10" s="32"/>
      <c r="F10" s="32"/>
      <c r="G10" s="33"/>
      <c r="H10" s="34"/>
      <c r="I10" s="35">
        <v>391804.2</v>
      </c>
      <c r="J10" s="35">
        <v>78280.908360000001</v>
      </c>
      <c r="K10" s="45">
        <v>19.979599085461565</v>
      </c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21" s="3" customFormat="1" ht="31.2" x14ac:dyDescent="0.3">
      <c r="A11" s="30" t="s">
        <v>19</v>
      </c>
      <c r="B11" s="31" t="s">
        <v>50</v>
      </c>
      <c r="C11" s="32"/>
      <c r="D11" s="32"/>
      <c r="E11" s="32"/>
      <c r="F11" s="32"/>
      <c r="G11" s="33"/>
      <c r="H11" s="34"/>
      <c r="I11" s="35">
        <v>391804.2</v>
      </c>
      <c r="J11" s="35">
        <v>78280.908360000001</v>
      </c>
      <c r="K11" s="45">
        <v>19.979599085461565</v>
      </c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 s="3" customFormat="1" ht="46.8" x14ac:dyDescent="0.3">
      <c r="A12" s="23"/>
      <c r="B12" s="22" t="s">
        <v>54</v>
      </c>
      <c r="C12" s="25" t="s">
        <v>30</v>
      </c>
      <c r="D12" s="25" t="s">
        <v>52</v>
      </c>
      <c r="E12" s="25" t="s">
        <v>68</v>
      </c>
      <c r="F12" s="25" t="s">
        <v>25</v>
      </c>
      <c r="G12" s="22" t="s">
        <v>33</v>
      </c>
      <c r="H12" s="22"/>
      <c r="I12" s="26">
        <v>85900</v>
      </c>
      <c r="J12" s="26">
        <v>78280.908360000001</v>
      </c>
      <c r="K12" s="44">
        <v>91.130277485448204</v>
      </c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 s="3" customFormat="1" ht="62.4" x14ac:dyDescent="0.3">
      <c r="A13" s="23"/>
      <c r="B13" s="22" t="s">
        <v>51</v>
      </c>
      <c r="C13" s="25" t="s">
        <v>72</v>
      </c>
      <c r="D13" s="25" t="s">
        <v>52</v>
      </c>
      <c r="E13" s="25" t="s">
        <v>380</v>
      </c>
      <c r="F13" s="25" t="s">
        <v>66</v>
      </c>
      <c r="G13" s="22" t="s">
        <v>75</v>
      </c>
      <c r="H13" s="22" t="s">
        <v>375</v>
      </c>
      <c r="I13" s="26">
        <v>148112.93</v>
      </c>
      <c r="J13" s="26"/>
      <c r="K13" s="44" t="s">
        <v>391</v>
      </c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 s="3" customFormat="1" ht="62.4" x14ac:dyDescent="0.3">
      <c r="A14" s="23"/>
      <c r="B14" s="22" t="s">
        <v>381</v>
      </c>
      <c r="C14" s="25" t="s">
        <v>72</v>
      </c>
      <c r="D14" s="25" t="s">
        <v>52</v>
      </c>
      <c r="E14" s="25" t="s">
        <v>380</v>
      </c>
      <c r="F14" s="25" t="s">
        <v>66</v>
      </c>
      <c r="G14" s="22" t="s">
        <v>75</v>
      </c>
      <c r="H14" s="22" t="s">
        <v>89</v>
      </c>
      <c r="I14" s="26">
        <v>109419.52</v>
      </c>
      <c r="J14" s="26"/>
      <c r="K14" s="44" t="s">
        <v>391</v>
      </c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 s="3" customFormat="1" ht="62.4" x14ac:dyDescent="0.3">
      <c r="A15" s="23"/>
      <c r="B15" s="22" t="s">
        <v>382</v>
      </c>
      <c r="C15" s="25" t="s">
        <v>72</v>
      </c>
      <c r="D15" s="25" t="s">
        <v>52</v>
      </c>
      <c r="E15" s="25" t="s">
        <v>380</v>
      </c>
      <c r="F15" s="25" t="s">
        <v>66</v>
      </c>
      <c r="G15" s="22" t="s">
        <v>75</v>
      </c>
      <c r="H15" s="22" t="s">
        <v>67</v>
      </c>
      <c r="I15" s="26">
        <v>30321.75</v>
      </c>
      <c r="J15" s="26"/>
      <c r="K15" s="44" t="s">
        <v>391</v>
      </c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 s="3" customFormat="1" ht="62.4" x14ac:dyDescent="0.3">
      <c r="A16" s="23"/>
      <c r="B16" s="22" t="s">
        <v>383</v>
      </c>
      <c r="C16" s="25" t="s">
        <v>72</v>
      </c>
      <c r="D16" s="25" t="s">
        <v>52</v>
      </c>
      <c r="E16" s="25" t="s">
        <v>380</v>
      </c>
      <c r="F16" s="25" t="s">
        <v>66</v>
      </c>
      <c r="G16" s="22" t="s">
        <v>75</v>
      </c>
      <c r="H16" s="22" t="s">
        <v>67</v>
      </c>
      <c r="I16" s="26">
        <v>18050</v>
      </c>
      <c r="J16" s="26"/>
      <c r="K16" s="44" t="s">
        <v>391</v>
      </c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 s="3" customFormat="1" ht="31.2" x14ac:dyDescent="0.3">
      <c r="A17" s="30" t="s">
        <v>47</v>
      </c>
      <c r="B17" s="31" t="s">
        <v>171</v>
      </c>
      <c r="C17" s="32"/>
      <c r="D17" s="32"/>
      <c r="E17" s="32"/>
      <c r="F17" s="32"/>
      <c r="G17" s="33"/>
      <c r="H17" s="34"/>
      <c r="I17" s="35">
        <v>600959.1</v>
      </c>
      <c r="J17" s="35">
        <v>255446.6</v>
      </c>
      <c r="K17" s="45">
        <v>42.506486714320495</v>
      </c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 s="3" customFormat="1" ht="31.2" x14ac:dyDescent="0.3">
      <c r="A18" s="30" t="s">
        <v>49</v>
      </c>
      <c r="B18" s="31" t="s">
        <v>180</v>
      </c>
      <c r="C18" s="32"/>
      <c r="D18" s="32"/>
      <c r="E18" s="32"/>
      <c r="F18" s="32"/>
      <c r="G18" s="33"/>
      <c r="H18" s="34"/>
      <c r="I18" s="35">
        <v>598367.5</v>
      </c>
      <c r="J18" s="35">
        <v>255446.6</v>
      </c>
      <c r="K18" s="45">
        <v>42.690587306295882</v>
      </c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1:21" s="3" customFormat="1" ht="46.8" x14ac:dyDescent="0.3">
      <c r="A19" s="23"/>
      <c r="B19" s="22" t="s">
        <v>181</v>
      </c>
      <c r="C19" s="25" t="s">
        <v>30</v>
      </c>
      <c r="D19" s="25" t="s">
        <v>23</v>
      </c>
      <c r="E19" s="25" t="s">
        <v>187</v>
      </c>
      <c r="F19" s="25" t="s">
        <v>25</v>
      </c>
      <c r="G19" s="22" t="s">
        <v>33</v>
      </c>
      <c r="H19" s="22"/>
      <c r="I19" s="26">
        <v>234446.6</v>
      </c>
      <c r="J19" s="26">
        <v>164446.6</v>
      </c>
      <c r="K19" s="44">
        <v>70.142454614398332</v>
      </c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1" s="3" customFormat="1" ht="46.8" x14ac:dyDescent="0.3">
      <c r="A20" s="23"/>
      <c r="B20" s="22" t="s">
        <v>183</v>
      </c>
      <c r="C20" s="25" t="s">
        <v>30</v>
      </c>
      <c r="D20" s="25" t="s">
        <v>23</v>
      </c>
      <c r="E20" s="25" t="s">
        <v>187</v>
      </c>
      <c r="F20" s="25" t="s">
        <v>25</v>
      </c>
      <c r="G20" s="22" t="s">
        <v>33</v>
      </c>
      <c r="H20" s="22"/>
      <c r="I20" s="26">
        <v>30000</v>
      </c>
      <c r="J20" s="26"/>
      <c r="K20" s="44" t="s">
        <v>391</v>
      </c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1" s="3" customFormat="1" ht="46.8" x14ac:dyDescent="0.3">
      <c r="A21" s="23"/>
      <c r="B21" s="22" t="s">
        <v>184</v>
      </c>
      <c r="C21" s="25" t="s">
        <v>30</v>
      </c>
      <c r="D21" s="25" t="s">
        <v>23</v>
      </c>
      <c r="E21" s="25" t="s">
        <v>187</v>
      </c>
      <c r="F21" s="25" t="s">
        <v>25</v>
      </c>
      <c r="G21" s="22" t="s">
        <v>33</v>
      </c>
      <c r="H21" s="22"/>
      <c r="I21" s="26">
        <v>161960.45000000001</v>
      </c>
      <c r="J21" s="26">
        <v>69700</v>
      </c>
      <c r="K21" s="44">
        <v>43.035197790571708</v>
      </c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1" s="3" customFormat="1" ht="46.8" x14ac:dyDescent="0.3">
      <c r="A22" s="23"/>
      <c r="B22" s="22" t="s">
        <v>185</v>
      </c>
      <c r="C22" s="25" t="s">
        <v>30</v>
      </c>
      <c r="D22" s="25" t="s">
        <v>23</v>
      </c>
      <c r="E22" s="25" t="s">
        <v>187</v>
      </c>
      <c r="F22" s="25" t="s">
        <v>25</v>
      </c>
      <c r="G22" s="22" t="s">
        <v>33</v>
      </c>
      <c r="H22" s="22"/>
      <c r="I22" s="26">
        <v>161960.45000000001</v>
      </c>
      <c r="J22" s="26">
        <v>21300</v>
      </c>
      <c r="K22" s="44">
        <v>13.151358865698384</v>
      </c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s="3" customFormat="1" ht="46.8" x14ac:dyDescent="0.3">
      <c r="A23" s="23"/>
      <c r="B23" s="22" t="s">
        <v>186</v>
      </c>
      <c r="C23" s="25" t="s">
        <v>30</v>
      </c>
      <c r="D23" s="25" t="s">
        <v>23</v>
      </c>
      <c r="E23" s="25" t="s">
        <v>187</v>
      </c>
      <c r="F23" s="25" t="s">
        <v>25</v>
      </c>
      <c r="G23" s="22" t="s">
        <v>33</v>
      </c>
      <c r="H23" s="22"/>
      <c r="I23" s="26">
        <v>10000</v>
      </c>
      <c r="J23" s="26"/>
      <c r="K23" s="44" t="s">
        <v>391</v>
      </c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1" s="3" customFormat="1" ht="31.2" x14ac:dyDescent="0.3">
      <c r="A24" s="30" t="s">
        <v>69</v>
      </c>
      <c r="B24" s="31" t="s">
        <v>208</v>
      </c>
      <c r="C24" s="32"/>
      <c r="D24" s="32"/>
      <c r="E24" s="32"/>
      <c r="F24" s="32"/>
      <c r="G24" s="33"/>
      <c r="H24" s="34"/>
      <c r="I24" s="35">
        <v>2591.6</v>
      </c>
      <c r="J24" s="35"/>
      <c r="K24" s="45" t="s">
        <v>391</v>
      </c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1" s="3" customFormat="1" ht="93.6" x14ac:dyDescent="0.3">
      <c r="A25" s="23"/>
      <c r="B25" s="22" t="s">
        <v>384</v>
      </c>
      <c r="C25" s="25" t="s">
        <v>22</v>
      </c>
      <c r="D25" s="25" t="s">
        <v>23</v>
      </c>
      <c r="E25" s="25" t="s">
        <v>385</v>
      </c>
      <c r="F25" s="25" t="s">
        <v>25</v>
      </c>
      <c r="G25" s="22" t="s">
        <v>26</v>
      </c>
      <c r="H25" s="22"/>
      <c r="I25" s="26">
        <v>2591.6</v>
      </c>
      <c r="J25" s="26"/>
      <c r="K25" s="44" t="s">
        <v>391</v>
      </c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s="3" customFormat="1" ht="62.4" x14ac:dyDescent="0.3">
      <c r="A26" s="30" t="s">
        <v>79</v>
      </c>
      <c r="B26" s="31" t="s">
        <v>212</v>
      </c>
      <c r="C26" s="32"/>
      <c r="D26" s="32"/>
      <c r="E26" s="32"/>
      <c r="F26" s="32"/>
      <c r="G26" s="33"/>
      <c r="H26" s="34"/>
      <c r="I26" s="35">
        <v>265911.90000000002</v>
      </c>
      <c r="J26" s="35">
        <v>46000</v>
      </c>
      <c r="K26" s="45">
        <v>17.298962551130657</v>
      </c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1" s="3" customFormat="1" x14ac:dyDescent="0.3">
      <c r="A27" s="30" t="s">
        <v>81</v>
      </c>
      <c r="B27" s="31" t="s">
        <v>243</v>
      </c>
      <c r="C27" s="32"/>
      <c r="D27" s="32"/>
      <c r="E27" s="32"/>
      <c r="F27" s="32"/>
      <c r="G27" s="33"/>
      <c r="H27" s="34"/>
      <c r="I27" s="35">
        <v>265911.90000000002</v>
      </c>
      <c r="J27" s="35">
        <v>46000</v>
      </c>
      <c r="K27" s="45">
        <v>17.298962551130657</v>
      </c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1" s="3" customFormat="1" ht="46.8" x14ac:dyDescent="0.3">
      <c r="A28" s="23"/>
      <c r="B28" s="22" t="s">
        <v>246</v>
      </c>
      <c r="C28" s="25" t="s">
        <v>30</v>
      </c>
      <c r="D28" s="25" t="s">
        <v>147</v>
      </c>
      <c r="E28" s="25" t="s">
        <v>264</v>
      </c>
      <c r="F28" s="25" t="s">
        <v>25</v>
      </c>
      <c r="G28" s="22" t="s">
        <v>33</v>
      </c>
      <c r="H28" s="22"/>
      <c r="I28" s="26">
        <v>265911.90000000002</v>
      </c>
      <c r="J28" s="26">
        <v>46000</v>
      </c>
      <c r="K28" s="44">
        <v>17.298962551130657</v>
      </c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1" s="3" customFormat="1" ht="31.2" x14ac:dyDescent="0.3">
      <c r="A29" s="30" t="s">
        <v>90</v>
      </c>
      <c r="B29" s="31" t="s">
        <v>273</v>
      </c>
      <c r="C29" s="32"/>
      <c r="D29" s="32"/>
      <c r="E29" s="32"/>
      <c r="F29" s="32"/>
      <c r="G29" s="33"/>
      <c r="H29" s="34"/>
      <c r="I29" s="35">
        <v>400000</v>
      </c>
      <c r="J29" s="35">
        <v>100000</v>
      </c>
      <c r="K29" s="45">
        <v>25</v>
      </c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1" s="3" customFormat="1" x14ac:dyDescent="0.3">
      <c r="A30" s="30" t="s">
        <v>92</v>
      </c>
      <c r="B30" s="31" t="s">
        <v>275</v>
      </c>
      <c r="C30" s="32"/>
      <c r="D30" s="32"/>
      <c r="E30" s="32"/>
      <c r="F30" s="32"/>
      <c r="G30" s="33"/>
      <c r="H30" s="34"/>
      <c r="I30" s="35">
        <v>400000</v>
      </c>
      <c r="J30" s="35">
        <v>100000</v>
      </c>
      <c r="K30" s="45">
        <v>25</v>
      </c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1" s="3" customFormat="1" ht="62.4" x14ac:dyDescent="0.3">
      <c r="A31" s="23"/>
      <c r="B31" s="22" t="s">
        <v>276</v>
      </c>
      <c r="C31" s="25" t="s">
        <v>277</v>
      </c>
      <c r="D31" s="25" t="s">
        <v>278</v>
      </c>
      <c r="E31" s="25" t="s">
        <v>386</v>
      </c>
      <c r="F31" s="25" t="s">
        <v>25</v>
      </c>
      <c r="G31" s="22" t="s">
        <v>280</v>
      </c>
      <c r="H31" s="22"/>
      <c r="I31" s="26">
        <v>50000</v>
      </c>
      <c r="J31" s="26">
        <v>24190.236649999999</v>
      </c>
      <c r="K31" s="44">
        <v>48.380473299999998</v>
      </c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1" s="3" customFormat="1" ht="62.4" x14ac:dyDescent="0.3">
      <c r="A32" s="23"/>
      <c r="B32" s="22" t="s">
        <v>281</v>
      </c>
      <c r="C32" s="25" t="s">
        <v>277</v>
      </c>
      <c r="D32" s="25" t="s">
        <v>278</v>
      </c>
      <c r="E32" s="25" t="s">
        <v>386</v>
      </c>
      <c r="F32" s="25" t="s">
        <v>25</v>
      </c>
      <c r="G32" s="22" t="s">
        <v>280</v>
      </c>
      <c r="H32" s="22"/>
      <c r="I32" s="26">
        <v>300000</v>
      </c>
      <c r="J32" s="26">
        <v>26557.807110000002</v>
      </c>
      <c r="K32" s="44">
        <v>8.8526023700000014</v>
      </c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s="3" customFormat="1" ht="62.4" x14ac:dyDescent="0.3">
      <c r="A33" s="23"/>
      <c r="B33" s="22" t="s">
        <v>282</v>
      </c>
      <c r="C33" s="25" t="s">
        <v>277</v>
      </c>
      <c r="D33" s="25" t="s">
        <v>278</v>
      </c>
      <c r="E33" s="25" t="s">
        <v>386</v>
      </c>
      <c r="F33" s="25" t="s">
        <v>25</v>
      </c>
      <c r="G33" s="22" t="s">
        <v>280</v>
      </c>
      <c r="H33" s="22"/>
      <c r="I33" s="26">
        <v>50000</v>
      </c>
      <c r="J33" s="26">
        <v>49251.95624</v>
      </c>
      <c r="K33" s="44">
        <v>98.503912479999997</v>
      </c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3" customFormat="1" x14ac:dyDescent="0.3">
      <c r="A34" s="24"/>
      <c r="B34" s="41" t="s">
        <v>387</v>
      </c>
      <c r="C34" s="25"/>
      <c r="D34" s="25"/>
      <c r="E34" s="25"/>
      <c r="F34" s="25"/>
      <c r="G34" s="42"/>
      <c r="H34" s="41"/>
      <c r="I34" s="43">
        <v>1658675.2</v>
      </c>
      <c r="J34" s="43">
        <v>479727.50835999998</v>
      </c>
      <c r="K34" s="46">
        <v>28.922329601358964</v>
      </c>
      <c r="L34" s="2"/>
      <c r="M34" s="2"/>
      <c r="N34" s="2"/>
      <c r="O34" s="2"/>
      <c r="P34" s="2"/>
      <c r="Q34" s="2"/>
      <c r="R34" s="2"/>
      <c r="S34" s="2"/>
      <c r="T34" s="2"/>
      <c r="U34" s="2"/>
    </row>
    <row r="35" spans="1:21" s="3" customFormat="1" x14ac:dyDescent="0.3">
      <c r="A35" s="28" t="s">
        <v>14</v>
      </c>
      <c r="B35" s="48" t="s">
        <v>16</v>
      </c>
      <c r="C35" s="52"/>
      <c r="D35" s="52"/>
      <c r="E35" s="52"/>
      <c r="F35" s="52"/>
      <c r="G35" s="52"/>
      <c r="H35" s="52"/>
      <c r="I35" s="52"/>
      <c r="J35" s="52"/>
      <c r="K35" s="53"/>
      <c r="L35" s="2"/>
      <c r="M35" s="2"/>
      <c r="N35" s="2"/>
      <c r="O35" s="2"/>
      <c r="P35" s="2"/>
      <c r="Q35" s="2"/>
      <c r="R35" s="2"/>
      <c r="S35" s="2"/>
      <c r="T35" s="2"/>
      <c r="U35" s="2"/>
    </row>
    <row r="36" spans="1:21" s="3" customFormat="1" ht="31.2" x14ac:dyDescent="0.3">
      <c r="A36" s="30" t="s">
        <v>9</v>
      </c>
      <c r="B36" s="31" t="s">
        <v>18</v>
      </c>
      <c r="C36" s="32"/>
      <c r="D36" s="32"/>
      <c r="E36" s="32"/>
      <c r="F36" s="32"/>
      <c r="G36" s="33"/>
      <c r="H36" s="34"/>
      <c r="I36" s="35">
        <v>659445.70031999995</v>
      </c>
      <c r="J36" s="35">
        <v>7156.4247800000003</v>
      </c>
      <c r="K36" s="45">
        <v>1.0852182031859943</v>
      </c>
      <c r="L36" s="2"/>
      <c r="M36" s="2"/>
      <c r="N36" s="2"/>
      <c r="O36" s="2"/>
      <c r="P36" s="2"/>
      <c r="Q36" s="2"/>
      <c r="R36" s="2"/>
      <c r="S36" s="2"/>
      <c r="T36" s="2"/>
      <c r="U36" s="2"/>
    </row>
    <row r="37" spans="1:21" s="3" customFormat="1" ht="31.2" x14ac:dyDescent="0.3">
      <c r="A37" s="30" t="s">
        <v>19</v>
      </c>
      <c r="B37" s="31" t="s">
        <v>20</v>
      </c>
      <c r="C37" s="32"/>
      <c r="D37" s="32"/>
      <c r="E37" s="32"/>
      <c r="F37" s="32"/>
      <c r="G37" s="33"/>
      <c r="H37" s="34"/>
      <c r="I37" s="35">
        <v>100000</v>
      </c>
      <c r="J37" s="35">
        <v>2300.8580000000002</v>
      </c>
      <c r="K37" s="45">
        <v>2.3008579999999998</v>
      </c>
      <c r="L37" s="2"/>
      <c r="M37" s="2"/>
      <c r="N37" s="2"/>
      <c r="O37" s="2"/>
      <c r="P37" s="2"/>
      <c r="Q37" s="2"/>
      <c r="R37" s="2"/>
      <c r="S37" s="2"/>
      <c r="T37" s="2"/>
      <c r="U37" s="2"/>
    </row>
    <row r="38" spans="1:21" s="3" customFormat="1" ht="62.4" x14ac:dyDescent="0.3">
      <c r="A38" s="23"/>
      <c r="B38" s="22" t="s">
        <v>21</v>
      </c>
      <c r="C38" s="25" t="s">
        <v>22</v>
      </c>
      <c r="D38" s="25" t="s">
        <v>23</v>
      </c>
      <c r="E38" s="25" t="s">
        <v>24</v>
      </c>
      <c r="F38" s="25" t="s">
        <v>25</v>
      </c>
      <c r="G38" s="22" t="s">
        <v>26</v>
      </c>
      <c r="H38" s="22"/>
      <c r="I38" s="26">
        <v>100000</v>
      </c>
      <c r="J38" s="26">
        <v>2300.8580000000002</v>
      </c>
      <c r="K38" s="44">
        <v>2.3008579999999998</v>
      </c>
      <c r="L38" s="2"/>
      <c r="M38" s="2"/>
      <c r="N38" s="2"/>
      <c r="O38" s="2"/>
      <c r="P38" s="2"/>
      <c r="Q38" s="2"/>
      <c r="R38" s="2"/>
      <c r="S38" s="2"/>
      <c r="T38" s="2"/>
      <c r="U38" s="2"/>
    </row>
    <row r="39" spans="1:21" s="3" customFormat="1" ht="31.2" x14ac:dyDescent="0.3">
      <c r="A39" s="30" t="s">
        <v>27</v>
      </c>
      <c r="B39" s="31" t="s">
        <v>28</v>
      </c>
      <c r="C39" s="32"/>
      <c r="D39" s="32"/>
      <c r="E39" s="32"/>
      <c r="F39" s="32"/>
      <c r="G39" s="33"/>
      <c r="H39" s="34"/>
      <c r="I39" s="35">
        <v>557945.70031999995</v>
      </c>
      <c r="J39" s="35">
        <v>4855.5667800000001</v>
      </c>
      <c r="K39" s="45">
        <v>0.87025794395676415</v>
      </c>
      <c r="L39" s="2"/>
      <c r="M39" s="2"/>
      <c r="N39" s="2"/>
      <c r="O39" s="2"/>
      <c r="P39" s="2"/>
      <c r="Q39" s="2"/>
      <c r="R39" s="2"/>
      <c r="S39" s="2"/>
      <c r="T39" s="2"/>
      <c r="U39" s="2"/>
    </row>
    <row r="40" spans="1:21" s="3" customFormat="1" ht="46.8" x14ac:dyDescent="0.3">
      <c r="A40" s="23"/>
      <c r="B40" s="22" t="s">
        <v>29</v>
      </c>
      <c r="C40" s="25" t="s">
        <v>30</v>
      </c>
      <c r="D40" s="25" t="s">
        <v>31</v>
      </c>
      <c r="E40" s="25" t="s">
        <v>32</v>
      </c>
      <c r="F40" s="25" t="s">
        <v>25</v>
      </c>
      <c r="G40" s="22" t="s">
        <v>33</v>
      </c>
      <c r="H40" s="22"/>
      <c r="I40" s="26">
        <v>585.44000000000005</v>
      </c>
      <c r="J40" s="26">
        <v>15</v>
      </c>
      <c r="K40" s="44">
        <v>2.5621754577753482</v>
      </c>
      <c r="L40" s="2"/>
      <c r="M40" s="2"/>
      <c r="N40" s="2"/>
      <c r="O40" s="2"/>
      <c r="P40" s="2"/>
      <c r="Q40" s="2"/>
      <c r="R40" s="2"/>
      <c r="S40" s="2"/>
      <c r="T40" s="2"/>
      <c r="U40" s="2"/>
    </row>
    <row r="41" spans="1:21" s="3" customFormat="1" ht="46.8" x14ac:dyDescent="0.3">
      <c r="A41" s="23"/>
      <c r="B41" s="22" t="s">
        <v>34</v>
      </c>
      <c r="C41" s="25" t="s">
        <v>35</v>
      </c>
      <c r="D41" s="25" t="s">
        <v>36</v>
      </c>
      <c r="E41" s="25" t="s">
        <v>32</v>
      </c>
      <c r="F41" s="25" t="s">
        <v>25</v>
      </c>
      <c r="G41" s="22" t="s">
        <v>37</v>
      </c>
      <c r="H41" s="22"/>
      <c r="I41" s="26">
        <v>84200.62</v>
      </c>
      <c r="J41" s="26"/>
      <c r="K41" s="44" t="s">
        <v>391</v>
      </c>
      <c r="L41" s="2"/>
      <c r="M41" s="2"/>
      <c r="N41" s="2"/>
      <c r="O41" s="2"/>
      <c r="P41" s="2"/>
      <c r="Q41" s="2"/>
      <c r="R41" s="2"/>
      <c r="S41" s="2"/>
      <c r="T41" s="2"/>
      <c r="U41" s="2"/>
    </row>
    <row r="42" spans="1:21" s="3" customFormat="1" ht="46.8" x14ac:dyDescent="0.3">
      <c r="A42" s="23"/>
      <c r="B42" s="22" t="s">
        <v>38</v>
      </c>
      <c r="C42" s="25" t="s">
        <v>35</v>
      </c>
      <c r="D42" s="25" t="s">
        <v>36</v>
      </c>
      <c r="E42" s="25" t="s">
        <v>32</v>
      </c>
      <c r="F42" s="25" t="s">
        <v>25</v>
      </c>
      <c r="G42" s="22" t="s">
        <v>37</v>
      </c>
      <c r="H42" s="22"/>
      <c r="I42" s="26">
        <v>3736</v>
      </c>
      <c r="J42" s="26"/>
      <c r="K42" s="44" t="s">
        <v>391</v>
      </c>
      <c r="L42" s="2"/>
      <c r="M42" s="2"/>
      <c r="N42" s="2"/>
      <c r="O42" s="2"/>
      <c r="P42" s="2"/>
      <c r="Q42" s="2"/>
      <c r="R42" s="2"/>
      <c r="S42" s="2"/>
      <c r="T42" s="2"/>
      <c r="U42" s="2"/>
    </row>
    <row r="43" spans="1:21" s="3" customFormat="1" ht="46.8" x14ac:dyDescent="0.3">
      <c r="A43" s="23"/>
      <c r="B43" s="22" t="s">
        <v>39</v>
      </c>
      <c r="C43" s="25" t="s">
        <v>35</v>
      </c>
      <c r="D43" s="25" t="s">
        <v>36</v>
      </c>
      <c r="E43" s="25" t="s">
        <v>32</v>
      </c>
      <c r="F43" s="25" t="s">
        <v>25</v>
      </c>
      <c r="G43" s="22" t="s">
        <v>37</v>
      </c>
      <c r="H43" s="22"/>
      <c r="I43" s="26">
        <v>393546.54531999998</v>
      </c>
      <c r="J43" s="26">
        <v>484.56677999999999</v>
      </c>
      <c r="K43" s="44">
        <v>0.12312820065692352</v>
      </c>
      <c r="L43" s="2"/>
      <c r="M43" s="2"/>
      <c r="N43" s="2"/>
      <c r="O43" s="2"/>
      <c r="P43" s="2"/>
      <c r="Q43" s="2"/>
      <c r="R43" s="2"/>
      <c r="S43" s="2"/>
      <c r="T43" s="2"/>
      <c r="U43" s="2"/>
    </row>
    <row r="44" spans="1:21" s="3" customFormat="1" ht="46.8" x14ac:dyDescent="0.3">
      <c r="A44" s="23"/>
      <c r="B44" s="22" t="s">
        <v>40</v>
      </c>
      <c r="C44" s="25" t="s">
        <v>35</v>
      </c>
      <c r="D44" s="25" t="s">
        <v>36</v>
      </c>
      <c r="E44" s="25" t="s">
        <v>32</v>
      </c>
      <c r="F44" s="25" t="s">
        <v>25</v>
      </c>
      <c r="G44" s="22" t="s">
        <v>37</v>
      </c>
      <c r="H44" s="22"/>
      <c r="I44" s="26">
        <v>4356</v>
      </c>
      <c r="J44" s="26">
        <v>4356</v>
      </c>
      <c r="K44" s="44">
        <v>100</v>
      </c>
      <c r="L44" s="2"/>
      <c r="M44" s="2"/>
      <c r="N44" s="2"/>
      <c r="O44" s="2"/>
      <c r="P44" s="2"/>
      <c r="Q44" s="2"/>
      <c r="R44" s="2"/>
      <c r="S44" s="2"/>
      <c r="T44" s="2"/>
      <c r="U44" s="2"/>
    </row>
    <row r="45" spans="1:21" s="3" customFormat="1" ht="124.8" x14ac:dyDescent="0.3">
      <c r="A45" s="23"/>
      <c r="B45" s="22" t="s">
        <v>41</v>
      </c>
      <c r="C45" s="25" t="s">
        <v>35</v>
      </c>
      <c r="D45" s="25" t="s">
        <v>36</v>
      </c>
      <c r="E45" s="25" t="s">
        <v>32</v>
      </c>
      <c r="F45" s="25" t="s">
        <v>25</v>
      </c>
      <c r="G45" s="22" t="s">
        <v>37</v>
      </c>
      <c r="H45" s="22" t="s">
        <v>42</v>
      </c>
      <c r="I45" s="26">
        <v>71521.095000000001</v>
      </c>
      <c r="J45" s="26"/>
      <c r="K45" s="44" t="s">
        <v>391</v>
      </c>
      <c r="L45" s="2"/>
      <c r="M45" s="2"/>
      <c r="N45" s="2"/>
      <c r="O45" s="2"/>
      <c r="P45" s="2"/>
      <c r="Q45" s="2"/>
      <c r="R45" s="2"/>
      <c r="S45" s="2"/>
      <c r="T45" s="2"/>
      <c r="U45" s="2"/>
    </row>
    <row r="46" spans="1:21" s="3" customFormat="1" ht="46.8" x14ac:dyDescent="0.3">
      <c r="A46" s="30" t="s">
        <v>43</v>
      </c>
      <c r="B46" s="31" t="s">
        <v>44</v>
      </c>
      <c r="C46" s="32"/>
      <c r="D46" s="32"/>
      <c r="E46" s="32"/>
      <c r="F46" s="32"/>
      <c r="G46" s="33"/>
      <c r="H46" s="34"/>
      <c r="I46" s="35">
        <v>1500</v>
      </c>
      <c r="J46" s="35"/>
      <c r="K46" s="45" t="s">
        <v>391</v>
      </c>
      <c r="L46" s="2"/>
      <c r="M46" s="2"/>
      <c r="N46" s="2"/>
      <c r="O46" s="2"/>
      <c r="P46" s="2"/>
      <c r="Q46" s="2"/>
      <c r="R46" s="2"/>
      <c r="S46" s="2"/>
      <c r="T46" s="2"/>
      <c r="U46" s="2"/>
    </row>
    <row r="47" spans="1:21" s="3" customFormat="1" ht="46.8" x14ac:dyDescent="0.3">
      <c r="A47" s="23"/>
      <c r="B47" s="22" t="s">
        <v>45</v>
      </c>
      <c r="C47" s="25" t="s">
        <v>35</v>
      </c>
      <c r="D47" s="25" t="s">
        <v>36</v>
      </c>
      <c r="E47" s="25" t="s">
        <v>46</v>
      </c>
      <c r="F47" s="25" t="s">
        <v>25</v>
      </c>
      <c r="G47" s="22" t="s">
        <v>37</v>
      </c>
      <c r="H47" s="22"/>
      <c r="I47" s="26">
        <v>1500</v>
      </c>
      <c r="J47" s="26"/>
      <c r="K47" s="44" t="s">
        <v>391</v>
      </c>
      <c r="L47" s="2"/>
      <c r="M47" s="2"/>
      <c r="N47" s="2"/>
      <c r="O47" s="2"/>
      <c r="P47" s="2"/>
      <c r="Q47" s="2"/>
      <c r="R47" s="2"/>
      <c r="S47" s="2"/>
      <c r="T47" s="2"/>
      <c r="U47" s="2"/>
    </row>
    <row r="48" spans="1:21" s="3" customFormat="1" ht="31.2" x14ac:dyDescent="0.3">
      <c r="A48" s="30" t="s">
        <v>47</v>
      </c>
      <c r="B48" s="31" t="s">
        <v>48</v>
      </c>
      <c r="C48" s="32"/>
      <c r="D48" s="32"/>
      <c r="E48" s="32"/>
      <c r="F48" s="32"/>
      <c r="G48" s="33"/>
      <c r="H48" s="34"/>
      <c r="I48" s="35">
        <v>1142556.6343</v>
      </c>
      <c r="J48" s="35">
        <v>125580.90358</v>
      </c>
      <c r="K48" s="45">
        <v>10.991219149231805</v>
      </c>
      <c r="L48" s="2"/>
      <c r="M48" s="2"/>
      <c r="N48" s="2"/>
      <c r="O48" s="2"/>
      <c r="P48" s="2"/>
      <c r="Q48" s="2"/>
      <c r="R48" s="2"/>
      <c r="S48" s="2"/>
      <c r="T48" s="2"/>
      <c r="U48" s="2"/>
    </row>
    <row r="49" spans="1:21" s="3" customFormat="1" ht="31.2" x14ac:dyDescent="0.3">
      <c r="A49" s="30" t="s">
        <v>49</v>
      </c>
      <c r="B49" s="31" t="s">
        <v>50</v>
      </c>
      <c r="C49" s="32"/>
      <c r="D49" s="32"/>
      <c r="E49" s="32"/>
      <c r="F49" s="32"/>
      <c r="G49" s="33"/>
      <c r="H49" s="34"/>
      <c r="I49" s="35">
        <v>1120233.5743</v>
      </c>
      <c r="J49" s="35">
        <v>125580.90358</v>
      </c>
      <c r="K49" s="45">
        <v>11.210242797665808</v>
      </c>
      <c r="L49" s="2"/>
      <c r="M49" s="2"/>
      <c r="N49" s="2"/>
      <c r="O49" s="2"/>
      <c r="P49" s="2"/>
      <c r="Q49" s="2"/>
      <c r="R49" s="2"/>
      <c r="S49" s="2"/>
      <c r="T49" s="2"/>
      <c r="U49" s="2"/>
    </row>
    <row r="50" spans="1:21" s="3" customFormat="1" ht="46.8" x14ac:dyDescent="0.3">
      <c r="A50" s="23"/>
      <c r="B50" s="22" t="s">
        <v>51</v>
      </c>
      <c r="C50" s="25" t="s">
        <v>30</v>
      </c>
      <c r="D50" s="25" t="s">
        <v>52</v>
      </c>
      <c r="E50" s="25" t="s">
        <v>53</v>
      </c>
      <c r="F50" s="25" t="s">
        <v>25</v>
      </c>
      <c r="G50" s="22" t="s">
        <v>33</v>
      </c>
      <c r="H50" s="22"/>
      <c r="I50" s="26">
        <v>594.70000000000005</v>
      </c>
      <c r="J50" s="26">
        <v>75.405649999999994</v>
      </c>
      <c r="K50" s="44">
        <v>12.679611568858245</v>
      </c>
      <c r="L50" s="2"/>
      <c r="M50" s="2"/>
      <c r="N50" s="2"/>
      <c r="O50" s="2"/>
      <c r="P50" s="2"/>
      <c r="Q50" s="2"/>
      <c r="R50" s="2"/>
      <c r="S50" s="2"/>
      <c r="T50" s="2"/>
      <c r="U50" s="2"/>
    </row>
    <row r="51" spans="1:21" s="3" customFormat="1" ht="46.8" x14ac:dyDescent="0.3">
      <c r="A51" s="23"/>
      <c r="B51" s="22" t="s">
        <v>54</v>
      </c>
      <c r="C51" s="25" t="s">
        <v>30</v>
      </c>
      <c r="D51" s="25" t="s">
        <v>52</v>
      </c>
      <c r="E51" s="25" t="s">
        <v>53</v>
      </c>
      <c r="F51" s="25" t="s">
        <v>25</v>
      </c>
      <c r="G51" s="22" t="s">
        <v>33</v>
      </c>
      <c r="H51" s="22"/>
      <c r="I51" s="26">
        <v>30970.447370000002</v>
      </c>
      <c r="J51" s="26">
        <v>16420.843769999999</v>
      </c>
      <c r="K51" s="44">
        <v>53.02100926674472</v>
      </c>
      <c r="L51" s="2"/>
      <c r="M51" s="2"/>
      <c r="N51" s="2"/>
      <c r="O51" s="2"/>
      <c r="P51" s="2"/>
      <c r="Q51" s="2"/>
      <c r="R51" s="2"/>
      <c r="S51" s="2"/>
      <c r="T51" s="2"/>
      <c r="U51" s="2"/>
    </row>
    <row r="52" spans="1:21" s="3" customFormat="1" ht="46.8" x14ac:dyDescent="0.3">
      <c r="A52" s="23"/>
      <c r="B52" s="22" t="s">
        <v>55</v>
      </c>
      <c r="C52" s="25" t="s">
        <v>30</v>
      </c>
      <c r="D52" s="25" t="s">
        <v>52</v>
      </c>
      <c r="E52" s="25" t="s">
        <v>53</v>
      </c>
      <c r="F52" s="25" t="s">
        <v>25</v>
      </c>
      <c r="G52" s="22" t="s">
        <v>33</v>
      </c>
      <c r="H52" s="22"/>
      <c r="I52" s="26">
        <v>12024.3284</v>
      </c>
      <c r="J52" s="26"/>
      <c r="K52" s="44" t="s">
        <v>391</v>
      </c>
      <c r="L52" s="2"/>
      <c r="M52" s="2"/>
      <c r="N52" s="2"/>
      <c r="O52" s="2"/>
      <c r="P52" s="2"/>
      <c r="Q52" s="2"/>
      <c r="R52" s="2"/>
      <c r="S52" s="2"/>
      <c r="T52" s="2"/>
      <c r="U52" s="2"/>
    </row>
    <row r="53" spans="1:21" s="3" customFormat="1" ht="46.8" x14ac:dyDescent="0.3">
      <c r="A53" s="23"/>
      <c r="B53" s="22" t="s">
        <v>56</v>
      </c>
      <c r="C53" s="25" t="s">
        <v>30</v>
      </c>
      <c r="D53" s="25" t="s">
        <v>52</v>
      </c>
      <c r="E53" s="25" t="s">
        <v>53</v>
      </c>
      <c r="F53" s="25" t="s">
        <v>25</v>
      </c>
      <c r="G53" s="22" t="s">
        <v>33</v>
      </c>
      <c r="H53" s="22"/>
      <c r="I53" s="26">
        <v>72313.600000000006</v>
      </c>
      <c r="J53" s="26">
        <v>350</v>
      </c>
      <c r="K53" s="44">
        <v>0.48400300911585092</v>
      </c>
      <c r="L53" s="2"/>
      <c r="M53" s="2"/>
      <c r="N53" s="2"/>
      <c r="O53" s="2"/>
      <c r="P53" s="2"/>
      <c r="Q53" s="2"/>
      <c r="R53" s="2"/>
      <c r="S53" s="2"/>
      <c r="T53" s="2"/>
      <c r="U53" s="2"/>
    </row>
    <row r="54" spans="1:21" s="3" customFormat="1" ht="46.8" x14ac:dyDescent="0.3">
      <c r="A54" s="23"/>
      <c r="B54" s="22" t="s">
        <v>57</v>
      </c>
      <c r="C54" s="25" t="s">
        <v>30</v>
      </c>
      <c r="D54" s="25" t="s">
        <v>52</v>
      </c>
      <c r="E54" s="25" t="s">
        <v>53</v>
      </c>
      <c r="F54" s="25" t="s">
        <v>25</v>
      </c>
      <c r="G54" s="22" t="s">
        <v>33</v>
      </c>
      <c r="H54" s="22"/>
      <c r="I54" s="26">
        <v>267312.34000000003</v>
      </c>
      <c r="J54" s="26"/>
      <c r="K54" s="44" t="s">
        <v>391</v>
      </c>
      <c r="L54" s="2"/>
      <c r="M54" s="2"/>
      <c r="N54" s="2"/>
      <c r="O54" s="2"/>
      <c r="P54" s="2"/>
      <c r="Q54" s="2"/>
      <c r="R54" s="2"/>
      <c r="S54" s="2"/>
      <c r="T54" s="2"/>
      <c r="U54" s="2"/>
    </row>
    <row r="55" spans="1:21" s="3" customFormat="1" ht="46.8" x14ac:dyDescent="0.3">
      <c r="A55" s="23"/>
      <c r="B55" s="22" t="s">
        <v>58</v>
      </c>
      <c r="C55" s="25" t="s">
        <v>30</v>
      </c>
      <c r="D55" s="25" t="s">
        <v>59</v>
      </c>
      <c r="E55" s="25" t="s">
        <v>53</v>
      </c>
      <c r="F55" s="25" t="s">
        <v>25</v>
      </c>
      <c r="G55" s="22" t="s">
        <v>33</v>
      </c>
      <c r="H55" s="22"/>
      <c r="I55" s="26">
        <v>10967.981900000001</v>
      </c>
      <c r="J55" s="26">
        <v>10967.981900000001</v>
      </c>
      <c r="K55" s="44">
        <v>100</v>
      </c>
      <c r="L55" s="2"/>
      <c r="M55" s="2"/>
      <c r="N55" s="2"/>
      <c r="O55" s="2"/>
      <c r="P55" s="2"/>
      <c r="Q55" s="2"/>
      <c r="R55" s="2"/>
      <c r="S55" s="2"/>
      <c r="T55" s="2"/>
      <c r="U55" s="2"/>
    </row>
    <row r="56" spans="1:21" s="3" customFormat="1" ht="46.8" x14ac:dyDescent="0.3">
      <c r="A56" s="23"/>
      <c r="B56" s="22" t="s">
        <v>60</v>
      </c>
      <c r="C56" s="25" t="s">
        <v>30</v>
      </c>
      <c r="D56" s="25" t="s">
        <v>59</v>
      </c>
      <c r="E56" s="25" t="s">
        <v>53</v>
      </c>
      <c r="F56" s="25" t="s">
        <v>25</v>
      </c>
      <c r="G56" s="22" t="s">
        <v>33</v>
      </c>
      <c r="H56" s="22"/>
      <c r="I56" s="26">
        <v>17157.561000000002</v>
      </c>
      <c r="J56" s="26"/>
      <c r="K56" s="44" t="s">
        <v>391</v>
      </c>
      <c r="L56" s="2"/>
      <c r="M56" s="2"/>
      <c r="N56" s="2"/>
      <c r="O56" s="2"/>
      <c r="P56" s="2"/>
      <c r="Q56" s="2"/>
      <c r="R56" s="2"/>
      <c r="S56" s="2"/>
      <c r="T56" s="2"/>
      <c r="U56" s="2"/>
    </row>
    <row r="57" spans="1:21" s="3" customFormat="1" ht="46.8" x14ac:dyDescent="0.3">
      <c r="A57" s="23"/>
      <c r="B57" s="22" t="s">
        <v>61</v>
      </c>
      <c r="C57" s="25" t="s">
        <v>30</v>
      </c>
      <c r="D57" s="25" t="s">
        <v>62</v>
      </c>
      <c r="E57" s="25" t="s">
        <v>53</v>
      </c>
      <c r="F57" s="25" t="s">
        <v>25</v>
      </c>
      <c r="G57" s="22" t="s">
        <v>33</v>
      </c>
      <c r="H57" s="22"/>
      <c r="I57" s="26">
        <v>324980.82699999999</v>
      </c>
      <c r="J57" s="26"/>
      <c r="K57" s="44" t="s">
        <v>391</v>
      </c>
      <c r="L57" s="2"/>
      <c r="M57" s="2"/>
      <c r="N57" s="2"/>
      <c r="O57" s="2"/>
      <c r="P57" s="2"/>
      <c r="Q57" s="2"/>
      <c r="R57" s="2"/>
      <c r="S57" s="2"/>
      <c r="T57" s="2"/>
      <c r="U57" s="2"/>
    </row>
    <row r="58" spans="1:21" s="3" customFormat="1" ht="46.8" x14ac:dyDescent="0.3">
      <c r="A58" s="23"/>
      <c r="B58" s="22" t="s">
        <v>63</v>
      </c>
      <c r="C58" s="25" t="s">
        <v>30</v>
      </c>
      <c r="D58" s="25" t="s">
        <v>62</v>
      </c>
      <c r="E58" s="25" t="s">
        <v>53</v>
      </c>
      <c r="F58" s="25" t="s">
        <v>25</v>
      </c>
      <c r="G58" s="22" t="s">
        <v>33</v>
      </c>
      <c r="H58" s="22"/>
      <c r="I58" s="26">
        <v>15660.736000000001</v>
      </c>
      <c r="J58" s="26"/>
      <c r="K58" s="44" t="s">
        <v>391</v>
      </c>
      <c r="L58" s="2"/>
      <c r="M58" s="2"/>
      <c r="N58" s="2"/>
      <c r="O58" s="2"/>
      <c r="P58" s="2"/>
      <c r="Q58" s="2"/>
      <c r="R58" s="2"/>
      <c r="S58" s="2"/>
      <c r="T58" s="2"/>
      <c r="U58" s="2"/>
    </row>
    <row r="59" spans="1:21" s="3" customFormat="1" ht="46.8" x14ac:dyDescent="0.3">
      <c r="A59" s="23"/>
      <c r="B59" s="22" t="s">
        <v>64</v>
      </c>
      <c r="C59" s="25" t="s">
        <v>30</v>
      </c>
      <c r="D59" s="25" t="s">
        <v>59</v>
      </c>
      <c r="E59" s="25" t="s">
        <v>65</v>
      </c>
      <c r="F59" s="25" t="s">
        <v>66</v>
      </c>
      <c r="G59" s="22" t="s">
        <v>33</v>
      </c>
      <c r="H59" s="22" t="s">
        <v>67</v>
      </c>
      <c r="I59" s="26">
        <v>363730</v>
      </c>
      <c r="J59" s="26">
        <v>93646.624460000006</v>
      </c>
      <c r="K59" s="44">
        <v>25.746192082038878</v>
      </c>
      <c r="L59" s="2"/>
      <c r="M59" s="2"/>
      <c r="N59" s="2"/>
      <c r="O59" s="2"/>
      <c r="P59" s="2"/>
      <c r="Q59" s="2"/>
      <c r="R59" s="2"/>
      <c r="S59" s="2"/>
      <c r="T59" s="2"/>
      <c r="U59" s="2"/>
    </row>
    <row r="60" spans="1:21" s="3" customFormat="1" ht="46.8" x14ac:dyDescent="0.3">
      <c r="A60" s="23"/>
      <c r="B60" s="22" t="s">
        <v>54</v>
      </c>
      <c r="C60" s="25" t="s">
        <v>30</v>
      </c>
      <c r="D60" s="25" t="s">
        <v>52</v>
      </c>
      <c r="E60" s="25" t="s">
        <v>68</v>
      </c>
      <c r="F60" s="25" t="s">
        <v>25</v>
      </c>
      <c r="G60" s="22" t="s">
        <v>33</v>
      </c>
      <c r="H60" s="22"/>
      <c r="I60" s="26">
        <v>4521.0526300000001</v>
      </c>
      <c r="J60" s="26">
        <v>4120.0478000000003</v>
      </c>
      <c r="K60" s="44">
        <v>91.13027733101174</v>
      </c>
      <c r="L60" s="2"/>
      <c r="M60" s="2"/>
      <c r="N60" s="2"/>
      <c r="O60" s="2"/>
      <c r="P60" s="2"/>
      <c r="Q60" s="2"/>
      <c r="R60" s="2"/>
      <c r="S60" s="2"/>
      <c r="T60" s="2"/>
      <c r="U60" s="2"/>
    </row>
    <row r="61" spans="1:21" s="3" customFormat="1" ht="31.2" x14ac:dyDescent="0.3">
      <c r="A61" s="30" t="s">
        <v>69</v>
      </c>
      <c r="B61" s="31" t="s">
        <v>70</v>
      </c>
      <c r="C61" s="32"/>
      <c r="D61" s="32"/>
      <c r="E61" s="32"/>
      <c r="F61" s="32"/>
      <c r="G61" s="33"/>
      <c r="H61" s="34"/>
      <c r="I61" s="35">
        <v>22323.06</v>
      </c>
      <c r="J61" s="35"/>
      <c r="K61" s="45" t="s">
        <v>391</v>
      </c>
      <c r="L61" s="2"/>
      <c r="M61" s="2"/>
      <c r="N61" s="2"/>
      <c r="O61" s="2"/>
      <c r="P61" s="2"/>
      <c r="Q61" s="2"/>
      <c r="R61" s="2"/>
      <c r="S61" s="2"/>
      <c r="T61" s="2"/>
      <c r="U61" s="2"/>
    </row>
    <row r="62" spans="1:21" s="3" customFormat="1" ht="140.4" x14ac:dyDescent="0.3">
      <c r="A62" s="23"/>
      <c r="B62" s="22" t="s">
        <v>71</v>
      </c>
      <c r="C62" s="25" t="s">
        <v>72</v>
      </c>
      <c r="D62" s="25" t="s">
        <v>73</v>
      </c>
      <c r="E62" s="25" t="s">
        <v>74</v>
      </c>
      <c r="F62" s="25" t="s">
        <v>25</v>
      </c>
      <c r="G62" s="22" t="s">
        <v>75</v>
      </c>
      <c r="H62" s="22" t="s">
        <v>76</v>
      </c>
      <c r="I62" s="26">
        <v>9750.1200000000008</v>
      </c>
      <c r="J62" s="26"/>
      <c r="K62" s="44" t="s">
        <v>391</v>
      </c>
      <c r="L62" s="2"/>
      <c r="M62" s="2"/>
      <c r="N62" s="2"/>
      <c r="O62" s="2"/>
      <c r="P62" s="2"/>
      <c r="Q62" s="2"/>
      <c r="R62" s="2"/>
      <c r="S62" s="2"/>
      <c r="T62" s="2"/>
      <c r="U62" s="2"/>
    </row>
    <row r="63" spans="1:21" s="3" customFormat="1" ht="124.8" x14ac:dyDescent="0.3">
      <c r="A63" s="23"/>
      <c r="B63" s="22" t="s">
        <v>77</v>
      </c>
      <c r="C63" s="25" t="s">
        <v>72</v>
      </c>
      <c r="D63" s="25" t="s">
        <v>73</v>
      </c>
      <c r="E63" s="25" t="s">
        <v>74</v>
      </c>
      <c r="F63" s="25" t="s">
        <v>25</v>
      </c>
      <c r="G63" s="22" t="s">
        <v>75</v>
      </c>
      <c r="H63" s="22" t="s">
        <v>78</v>
      </c>
      <c r="I63" s="26">
        <v>12572.94</v>
      </c>
      <c r="J63" s="26"/>
      <c r="K63" s="44" t="s">
        <v>391</v>
      </c>
      <c r="L63" s="2"/>
      <c r="M63" s="2"/>
      <c r="N63" s="2"/>
      <c r="O63" s="2"/>
      <c r="P63" s="2"/>
      <c r="Q63" s="2"/>
      <c r="R63" s="2"/>
      <c r="S63" s="2"/>
      <c r="T63" s="2"/>
      <c r="U63" s="2"/>
    </row>
    <row r="64" spans="1:21" s="3" customFormat="1" ht="31.2" x14ac:dyDescent="0.3">
      <c r="A64" s="30" t="s">
        <v>79</v>
      </c>
      <c r="B64" s="31" t="s">
        <v>80</v>
      </c>
      <c r="C64" s="32"/>
      <c r="D64" s="32"/>
      <c r="E64" s="32"/>
      <c r="F64" s="32"/>
      <c r="G64" s="33"/>
      <c r="H64" s="34"/>
      <c r="I64" s="35">
        <v>221062.13683999999</v>
      </c>
      <c r="J64" s="35">
        <v>68608.475359999997</v>
      </c>
      <c r="K64" s="45">
        <v>31.035832884243465</v>
      </c>
      <c r="L64" s="2"/>
      <c r="M64" s="2"/>
      <c r="N64" s="2"/>
      <c r="O64" s="2"/>
      <c r="P64" s="2"/>
      <c r="Q64" s="2"/>
      <c r="R64" s="2"/>
      <c r="S64" s="2"/>
      <c r="T64" s="2"/>
      <c r="U64" s="2"/>
    </row>
    <row r="65" spans="1:21" s="3" customFormat="1" x14ac:dyDescent="0.3">
      <c r="A65" s="30" t="s">
        <v>81</v>
      </c>
      <c r="B65" s="31" t="s">
        <v>82</v>
      </c>
      <c r="C65" s="32"/>
      <c r="D65" s="32"/>
      <c r="E65" s="32"/>
      <c r="F65" s="32"/>
      <c r="G65" s="33"/>
      <c r="H65" s="34"/>
      <c r="I65" s="35">
        <v>221062.13683999999</v>
      </c>
      <c r="J65" s="35">
        <v>68608.475359999997</v>
      </c>
      <c r="K65" s="45">
        <v>31.035832884243465</v>
      </c>
      <c r="L65" s="2"/>
      <c r="M65" s="2"/>
      <c r="N65" s="2"/>
      <c r="O65" s="2"/>
      <c r="P65" s="2"/>
      <c r="Q65" s="2"/>
      <c r="R65" s="2"/>
      <c r="S65" s="2"/>
      <c r="T65" s="2"/>
      <c r="U65" s="2"/>
    </row>
    <row r="66" spans="1:21" s="3" customFormat="1" ht="46.8" x14ac:dyDescent="0.3">
      <c r="A66" s="23"/>
      <c r="B66" s="22" t="s">
        <v>83</v>
      </c>
      <c r="C66" s="25" t="s">
        <v>30</v>
      </c>
      <c r="D66" s="25" t="s">
        <v>84</v>
      </c>
      <c r="E66" s="25" t="s">
        <v>85</v>
      </c>
      <c r="F66" s="25" t="s">
        <v>25</v>
      </c>
      <c r="G66" s="22" t="s">
        <v>33</v>
      </c>
      <c r="H66" s="22"/>
      <c r="I66" s="26">
        <v>172338.3</v>
      </c>
      <c r="J66" s="26">
        <v>67055.670360000004</v>
      </c>
      <c r="K66" s="44">
        <v>38.909325646127421</v>
      </c>
      <c r="L66" s="2"/>
      <c r="M66" s="2"/>
      <c r="N66" s="2"/>
      <c r="O66" s="2"/>
      <c r="P66" s="2"/>
      <c r="Q66" s="2"/>
      <c r="R66" s="2"/>
      <c r="S66" s="2"/>
      <c r="T66" s="2"/>
      <c r="U66" s="2"/>
    </row>
    <row r="67" spans="1:21" s="3" customFormat="1" ht="46.8" x14ac:dyDescent="0.3">
      <c r="A67" s="23"/>
      <c r="B67" s="22" t="s">
        <v>86</v>
      </c>
      <c r="C67" s="25" t="s">
        <v>30</v>
      </c>
      <c r="D67" s="25" t="s">
        <v>84</v>
      </c>
      <c r="E67" s="25" t="s">
        <v>85</v>
      </c>
      <c r="F67" s="25" t="s">
        <v>25</v>
      </c>
      <c r="G67" s="22" t="s">
        <v>33</v>
      </c>
      <c r="H67" s="22"/>
      <c r="I67" s="26">
        <v>11890.64184</v>
      </c>
      <c r="J67" s="26">
        <v>1552.8050000000001</v>
      </c>
      <c r="K67" s="44">
        <v>13.05905115042974</v>
      </c>
      <c r="L67" s="2"/>
      <c r="M67" s="2"/>
      <c r="N67" s="2"/>
      <c r="O67" s="2"/>
      <c r="P67" s="2"/>
      <c r="Q67" s="2"/>
      <c r="R67" s="2"/>
      <c r="S67" s="2"/>
      <c r="T67" s="2"/>
      <c r="U67" s="2"/>
    </row>
    <row r="68" spans="1:21" s="3" customFormat="1" ht="46.8" x14ac:dyDescent="0.3">
      <c r="A68" s="23"/>
      <c r="B68" s="22" t="s">
        <v>87</v>
      </c>
      <c r="C68" s="25" t="s">
        <v>30</v>
      </c>
      <c r="D68" s="25" t="s">
        <v>84</v>
      </c>
      <c r="E68" s="25" t="s">
        <v>88</v>
      </c>
      <c r="F68" s="25" t="s">
        <v>66</v>
      </c>
      <c r="G68" s="22" t="s">
        <v>33</v>
      </c>
      <c r="H68" s="22" t="s">
        <v>89</v>
      </c>
      <c r="I68" s="26">
        <v>36833.195</v>
      </c>
      <c r="J68" s="26"/>
      <c r="K68" s="44" t="s">
        <v>391</v>
      </c>
      <c r="L68" s="2"/>
      <c r="M68" s="2"/>
      <c r="N68" s="2"/>
      <c r="O68" s="2"/>
      <c r="P68" s="2"/>
      <c r="Q68" s="2"/>
      <c r="R68" s="2"/>
      <c r="S68" s="2"/>
      <c r="T68" s="2"/>
      <c r="U68" s="2"/>
    </row>
    <row r="69" spans="1:21" s="3" customFormat="1" ht="31.2" x14ac:dyDescent="0.3">
      <c r="A69" s="30" t="s">
        <v>90</v>
      </c>
      <c r="B69" s="31" t="s">
        <v>91</v>
      </c>
      <c r="C69" s="32"/>
      <c r="D69" s="32"/>
      <c r="E69" s="32"/>
      <c r="F69" s="32"/>
      <c r="G69" s="33"/>
      <c r="H69" s="34"/>
      <c r="I69" s="35">
        <v>347611.9</v>
      </c>
      <c r="J69" s="35"/>
      <c r="K69" s="45" t="s">
        <v>391</v>
      </c>
      <c r="L69" s="2"/>
      <c r="M69" s="2"/>
      <c r="N69" s="2"/>
      <c r="O69" s="2"/>
      <c r="P69" s="2"/>
      <c r="Q69" s="2"/>
      <c r="R69" s="2"/>
      <c r="S69" s="2"/>
      <c r="T69" s="2"/>
      <c r="U69" s="2"/>
    </row>
    <row r="70" spans="1:21" s="3" customFormat="1" ht="31.2" x14ac:dyDescent="0.3">
      <c r="A70" s="30" t="s">
        <v>92</v>
      </c>
      <c r="B70" s="31" t="s">
        <v>93</v>
      </c>
      <c r="C70" s="32"/>
      <c r="D70" s="32"/>
      <c r="E70" s="32"/>
      <c r="F70" s="32"/>
      <c r="G70" s="33"/>
      <c r="H70" s="34"/>
      <c r="I70" s="35">
        <v>347611.9</v>
      </c>
      <c r="J70" s="35"/>
      <c r="K70" s="45" t="s">
        <v>391</v>
      </c>
      <c r="L70" s="2"/>
      <c r="M70" s="2"/>
      <c r="N70" s="2"/>
      <c r="O70" s="2"/>
      <c r="P70" s="2"/>
      <c r="Q70" s="2"/>
      <c r="R70" s="2"/>
      <c r="S70" s="2"/>
      <c r="T70" s="2"/>
      <c r="U70" s="2"/>
    </row>
    <row r="71" spans="1:21" s="3" customFormat="1" ht="46.8" x14ac:dyDescent="0.3">
      <c r="A71" s="23"/>
      <c r="B71" s="22" t="s">
        <v>94</v>
      </c>
      <c r="C71" s="25" t="s">
        <v>30</v>
      </c>
      <c r="D71" s="25" t="s">
        <v>95</v>
      </c>
      <c r="E71" s="25" t="s">
        <v>96</v>
      </c>
      <c r="F71" s="25" t="s">
        <v>25</v>
      </c>
      <c r="G71" s="22" t="s">
        <v>33</v>
      </c>
      <c r="H71" s="22"/>
      <c r="I71" s="26">
        <v>38958</v>
      </c>
      <c r="J71" s="26"/>
      <c r="K71" s="44" t="s">
        <v>391</v>
      </c>
      <c r="L71" s="2"/>
      <c r="M71" s="2"/>
      <c r="N71" s="2"/>
      <c r="O71" s="2"/>
      <c r="P71" s="2"/>
      <c r="Q71" s="2"/>
      <c r="R71" s="2"/>
      <c r="S71" s="2"/>
      <c r="T71" s="2"/>
      <c r="U71" s="2"/>
    </row>
    <row r="72" spans="1:21" s="3" customFormat="1" ht="46.8" x14ac:dyDescent="0.3">
      <c r="A72" s="23"/>
      <c r="B72" s="22" t="s">
        <v>97</v>
      </c>
      <c r="C72" s="25" t="s">
        <v>30</v>
      </c>
      <c r="D72" s="25" t="s">
        <v>95</v>
      </c>
      <c r="E72" s="25" t="s">
        <v>96</v>
      </c>
      <c r="F72" s="25" t="s">
        <v>25</v>
      </c>
      <c r="G72" s="22" t="s">
        <v>33</v>
      </c>
      <c r="H72" s="22"/>
      <c r="I72" s="26">
        <v>89935.9</v>
      </c>
      <c r="J72" s="26"/>
      <c r="K72" s="44" t="s">
        <v>391</v>
      </c>
      <c r="L72" s="2"/>
      <c r="M72" s="2"/>
      <c r="N72" s="2"/>
      <c r="O72" s="2"/>
      <c r="P72" s="2"/>
      <c r="Q72" s="2"/>
      <c r="R72" s="2"/>
      <c r="S72" s="2"/>
      <c r="T72" s="2"/>
      <c r="U72" s="2"/>
    </row>
    <row r="73" spans="1:21" s="3" customFormat="1" ht="46.8" x14ac:dyDescent="0.3">
      <c r="A73" s="23"/>
      <c r="B73" s="22"/>
      <c r="C73" s="25" t="s">
        <v>30</v>
      </c>
      <c r="D73" s="25" t="s">
        <v>95</v>
      </c>
      <c r="E73" s="25" t="s">
        <v>98</v>
      </c>
      <c r="F73" s="25" t="s">
        <v>25</v>
      </c>
      <c r="G73" s="22" t="s">
        <v>33</v>
      </c>
      <c r="H73" s="22"/>
      <c r="I73" s="26">
        <v>218328</v>
      </c>
      <c r="J73" s="26"/>
      <c r="K73" s="44" t="s">
        <v>391</v>
      </c>
      <c r="L73" s="2"/>
      <c r="M73" s="2"/>
      <c r="N73" s="2"/>
      <c r="O73" s="2"/>
      <c r="P73" s="2"/>
      <c r="Q73" s="2"/>
      <c r="R73" s="2"/>
      <c r="S73" s="2"/>
      <c r="T73" s="2"/>
      <c r="U73" s="2"/>
    </row>
    <row r="74" spans="1:21" s="3" customFormat="1" ht="156" x14ac:dyDescent="0.3">
      <c r="A74" s="23"/>
      <c r="B74" s="22" t="s">
        <v>99</v>
      </c>
      <c r="C74" s="25" t="s">
        <v>100</v>
      </c>
      <c r="D74" s="25" t="s">
        <v>101</v>
      </c>
      <c r="E74" s="25" t="s">
        <v>102</v>
      </c>
      <c r="F74" s="25" t="s">
        <v>25</v>
      </c>
      <c r="G74" s="22" t="s">
        <v>103</v>
      </c>
      <c r="H74" s="22" t="s">
        <v>104</v>
      </c>
      <c r="I74" s="26">
        <v>390</v>
      </c>
      <c r="J74" s="26"/>
      <c r="K74" s="44" t="s">
        <v>391</v>
      </c>
      <c r="L74" s="2"/>
      <c r="M74" s="2"/>
      <c r="N74" s="2"/>
      <c r="O74" s="2"/>
      <c r="P74" s="2"/>
      <c r="Q74" s="2"/>
      <c r="R74" s="2"/>
      <c r="S74" s="2"/>
      <c r="T74" s="2"/>
      <c r="U74" s="2"/>
    </row>
    <row r="75" spans="1:21" s="3" customFormat="1" ht="46.8" x14ac:dyDescent="0.3">
      <c r="A75" s="30" t="s">
        <v>105</v>
      </c>
      <c r="B75" s="31" t="s">
        <v>106</v>
      </c>
      <c r="C75" s="32"/>
      <c r="D75" s="32"/>
      <c r="E75" s="32"/>
      <c r="F75" s="32"/>
      <c r="G75" s="33"/>
      <c r="H75" s="34"/>
      <c r="I75" s="35">
        <v>396457.68304999999</v>
      </c>
      <c r="J75" s="35">
        <v>57788.078049999996</v>
      </c>
      <c r="K75" s="45">
        <v>14.576102449428872</v>
      </c>
      <c r="L75" s="2"/>
      <c r="M75" s="2"/>
      <c r="N75" s="2"/>
      <c r="O75" s="2"/>
      <c r="P75" s="2"/>
      <c r="Q75" s="2"/>
      <c r="R75" s="2"/>
      <c r="S75" s="2"/>
      <c r="T75" s="2"/>
      <c r="U75" s="2"/>
    </row>
    <row r="76" spans="1:21" s="3" customFormat="1" ht="31.2" x14ac:dyDescent="0.3">
      <c r="A76" s="30" t="s">
        <v>107</v>
      </c>
      <c r="B76" s="31" t="s">
        <v>108</v>
      </c>
      <c r="C76" s="32"/>
      <c r="D76" s="32"/>
      <c r="E76" s="32"/>
      <c r="F76" s="32"/>
      <c r="G76" s="33"/>
      <c r="H76" s="34"/>
      <c r="I76" s="35">
        <v>320055.68304999999</v>
      </c>
      <c r="J76" s="35">
        <v>57788.078049999996</v>
      </c>
      <c r="K76" s="45">
        <v>18.055632538470558</v>
      </c>
      <c r="L76" s="2"/>
      <c r="M76" s="2"/>
      <c r="N76" s="2"/>
      <c r="O76" s="2"/>
      <c r="P76" s="2"/>
      <c r="Q76" s="2"/>
      <c r="R76" s="2"/>
      <c r="S76" s="2"/>
      <c r="T76" s="2"/>
      <c r="U76" s="2"/>
    </row>
    <row r="77" spans="1:21" s="3" customFormat="1" ht="46.8" x14ac:dyDescent="0.3">
      <c r="A77" s="23"/>
      <c r="B77" s="22" t="s">
        <v>109</v>
      </c>
      <c r="C77" s="25" t="s">
        <v>30</v>
      </c>
      <c r="D77" s="25" t="s">
        <v>110</v>
      </c>
      <c r="E77" s="25" t="s">
        <v>111</v>
      </c>
      <c r="F77" s="25" t="s">
        <v>25</v>
      </c>
      <c r="G77" s="22" t="s">
        <v>33</v>
      </c>
      <c r="H77" s="22"/>
      <c r="I77" s="26">
        <v>18500</v>
      </c>
      <c r="J77" s="26">
        <v>14999.825000000001</v>
      </c>
      <c r="K77" s="44">
        <v>81.080135135135137</v>
      </c>
      <c r="L77" s="2"/>
      <c r="M77" s="2"/>
      <c r="N77" s="2"/>
      <c r="O77" s="2"/>
      <c r="P77" s="2"/>
      <c r="Q77" s="2"/>
      <c r="R77" s="2"/>
      <c r="S77" s="2"/>
      <c r="T77" s="2"/>
      <c r="U77" s="2"/>
    </row>
    <row r="78" spans="1:21" s="3" customFormat="1" ht="46.8" x14ac:dyDescent="0.3">
      <c r="A78" s="23"/>
      <c r="B78" s="22" t="s">
        <v>112</v>
      </c>
      <c r="C78" s="25" t="s">
        <v>30</v>
      </c>
      <c r="D78" s="25" t="s">
        <v>110</v>
      </c>
      <c r="E78" s="25" t="s">
        <v>111</v>
      </c>
      <c r="F78" s="25" t="s">
        <v>25</v>
      </c>
      <c r="G78" s="22" t="s">
        <v>33</v>
      </c>
      <c r="H78" s="22"/>
      <c r="I78" s="26">
        <v>106000</v>
      </c>
      <c r="J78" s="26"/>
      <c r="K78" s="44" t="s">
        <v>391</v>
      </c>
      <c r="L78" s="2"/>
      <c r="M78" s="2"/>
      <c r="N78" s="2"/>
      <c r="O78" s="2"/>
      <c r="P78" s="2"/>
      <c r="Q78" s="2"/>
      <c r="R78" s="2"/>
      <c r="S78" s="2"/>
      <c r="T78" s="2"/>
      <c r="U78" s="2"/>
    </row>
    <row r="79" spans="1:21" s="3" customFormat="1" ht="46.8" x14ac:dyDescent="0.3">
      <c r="A79" s="23"/>
      <c r="B79" s="22" t="s">
        <v>113</v>
      </c>
      <c r="C79" s="25" t="s">
        <v>30</v>
      </c>
      <c r="D79" s="25" t="s">
        <v>110</v>
      </c>
      <c r="E79" s="25" t="s">
        <v>111</v>
      </c>
      <c r="F79" s="25" t="s">
        <v>25</v>
      </c>
      <c r="G79" s="22" t="s">
        <v>33</v>
      </c>
      <c r="H79" s="22"/>
      <c r="I79" s="26">
        <v>13980.15415</v>
      </c>
      <c r="J79" s="26">
        <v>13980.15415</v>
      </c>
      <c r="K79" s="44">
        <v>100</v>
      </c>
      <c r="L79" s="2"/>
      <c r="M79" s="2"/>
      <c r="N79" s="2"/>
      <c r="O79" s="2"/>
      <c r="P79" s="2"/>
      <c r="Q79" s="2"/>
      <c r="R79" s="2"/>
      <c r="S79" s="2"/>
      <c r="T79" s="2"/>
      <c r="U79" s="2"/>
    </row>
    <row r="80" spans="1:21" s="3" customFormat="1" ht="93.6" x14ac:dyDescent="0.3">
      <c r="A80" s="23"/>
      <c r="B80" s="22" t="s">
        <v>114</v>
      </c>
      <c r="C80" s="25" t="s">
        <v>115</v>
      </c>
      <c r="D80" s="25" t="s">
        <v>110</v>
      </c>
      <c r="E80" s="25" t="s">
        <v>111</v>
      </c>
      <c r="F80" s="25" t="s">
        <v>25</v>
      </c>
      <c r="G80" s="22" t="s">
        <v>116</v>
      </c>
      <c r="H80" s="22" t="s">
        <v>117</v>
      </c>
      <c r="I80" s="26">
        <v>17000</v>
      </c>
      <c r="J80" s="26">
        <v>14000</v>
      </c>
      <c r="K80" s="44">
        <v>82.35294117647058</v>
      </c>
      <c r="L80" s="2"/>
      <c r="M80" s="2"/>
      <c r="N80" s="2"/>
      <c r="O80" s="2"/>
      <c r="P80" s="2"/>
      <c r="Q80" s="2"/>
      <c r="R80" s="2"/>
      <c r="S80" s="2"/>
      <c r="T80" s="2"/>
      <c r="U80" s="2"/>
    </row>
    <row r="81" spans="1:21" s="3" customFormat="1" ht="93.6" x14ac:dyDescent="0.3">
      <c r="A81" s="23"/>
      <c r="B81" s="22" t="s">
        <v>118</v>
      </c>
      <c r="C81" s="25" t="s">
        <v>115</v>
      </c>
      <c r="D81" s="25" t="s">
        <v>110</v>
      </c>
      <c r="E81" s="25" t="s">
        <v>111</v>
      </c>
      <c r="F81" s="25" t="s">
        <v>25</v>
      </c>
      <c r="G81" s="22" t="s">
        <v>116</v>
      </c>
      <c r="H81" s="22" t="s">
        <v>119</v>
      </c>
      <c r="I81" s="26">
        <v>233.9</v>
      </c>
      <c r="J81" s="26">
        <v>233.9</v>
      </c>
      <c r="K81" s="44">
        <v>100</v>
      </c>
      <c r="L81" s="2"/>
      <c r="M81" s="2"/>
      <c r="N81" s="2"/>
      <c r="O81" s="2"/>
      <c r="P81" s="2"/>
      <c r="Q81" s="2"/>
      <c r="R81" s="2"/>
      <c r="S81" s="2"/>
      <c r="T81" s="2"/>
      <c r="U81" s="2"/>
    </row>
    <row r="82" spans="1:21" s="3" customFormat="1" ht="93.6" x14ac:dyDescent="0.3">
      <c r="A82" s="23"/>
      <c r="B82" s="22" t="s">
        <v>120</v>
      </c>
      <c r="C82" s="25" t="s">
        <v>115</v>
      </c>
      <c r="D82" s="25" t="s">
        <v>110</v>
      </c>
      <c r="E82" s="25" t="s">
        <v>111</v>
      </c>
      <c r="F82" s="25" t="s">
        <v>25</v>
      </c>
      <c r="G82" s="22" t="s">
        <v>116</v>
      </c>
      <c r="H82" s="22" t="s">
        <v>119</v>
      </c>
      <c r="I82" s="26">
        <v>825.34690000000001</v>
      </c>
      <c r="J82" s="26">
        <v>825.34690000000001</v>
      </c>
      <c r="K82" s="44">
        <v>100</v>
      </c>
      <c r="L82" s="2"/>
      <c r="M82" s="2"/>
      <c r="N82" s="2"/>
      <c r="O82" s="2"/>
      <c r="P82" s="2"/>
      <c r="Q82" s="2"/>
      <c r="R82" s="2"/>
      <c r="S82" s="2"/>
      <c r="T82" s="2"/>
      <c r="U82" s="2"/>
    </row>
    <row r="83" spans="1:21" s="3" customFormat="1" ht="109.2" x14ac:dyDescent="0.3">
      <c r="A83" s="23"/>
      <c r="B83" s="22" t="s">
        <v>121</v>
      </c>
      <c r="C83" s="25" t="s">
        <v>115</v>
      </c>
      <c r="D83" s="25" t="s">
        <v>122</v>
      </c>
      <c r="E83" s="25" t="s">
        <v>111</v>
      </c>
      <c r="F83" s="25" t="s">
        <v>25</v>
      </c>
      <c r="G83" s="22" t="s">
        <v>116</v>
      </c>
      <c r="H83" s="22" t="s">
        <v>123</v>
      </c>
      <c r="I83" s="26">
        <v>291.13799999999998</v>
      </c>
      <c r="J83" s="26">
        <v>291.13799999999998</v>
      </c>
      <c r="K83" s="44">
        <v>100</v>
      </c>
      <c r="L83" s="2"/>
      <c r="M83" s="2"/>
      <c r="N83" s="2"/>
      <c r="O83" s="2"/>
      <c r="P83" s="2"/>
      <c r="Q83" s="2"/>
      <c r="R83" s="2"/>
      <c r="S83" s="2"/>
      <c r="T83" s="2"/>
      <c r="U83" s="2"/>
    </row>
    <row r="84" spans="1:21" s="3" customFormat="1" ht="46.8" x14ac:dyDescent="0.3">
      <c r="A84" s="23"/>
      <c r="B84" s="22" t="s">
        <v>124</v>
      </c>
      <c r="C84" s="25" t="s">
        <v>30</v>
      </c>
      <c r="D84" s="25" t="s">
        <v>122</v>
      </c>
      <c r="E84" s="25" t="s">
        <v>125</v>
      </c>
      <c r="F84" s="25" t="s">
        <v>25</v>
      </c>
      <c r="G84" s="22" t="s">
        <v>33</v>
      </c>
      <c r="H84" s="22"/>
      <c r="I84" s="26">
        <v>18200</v>
      </c>
      <c r="J84" s="26"/>
      <c r="K84" s="44" t="s">
        <v>391</v>
      </c>
      <c r="L84" s="2"/>
      <c r="M84" s="2"/>
      <c r="N84" s="2"/>
      <c r="O84" s="2"/>
      <c r="P84" s="2"/>
      <c r="Q84" s="2"/>
      <c r="R84" s="2"/>
      <c r="S84" s="2"/>
      <c r="T84" s="2"/>
      <c r="U84" s="2"/>
    </row>
    <row r="85" spans="1:21" s="3" customFormat="1" ht="109.2" x14ac:dyDescent="0.3">
      <c r="A85" s="23"/>
      <c r="B85" s="22" t="s">
        <v>126</v>
      </c>
      <c r="C85" s="25" t="s">
        <v>115</v>
      </c>
      <c r="D85" s="25" t="s">
        <v>122</v>
      </c>
      <c r="E85" s="25" t="s">
        <v>125</v>
      </c>
      <c r="F85" s="25" t="s">
        <v>25</v>
      </c>
      <c r="G85" s="22" t="s">
        <v>116</v>
      </c>
      <c r="H85" s="22" t="s">
        <v>127</v>
      </c>
      <c r="I85" s="26">
        <v>42907.324000000001</v>
      </c>
      <c r="J85" s="26">
        <v>10205.714</v>
      </c>
      <c r="K85" s="44">
        <v>23.785482403889834</v>
      </c>
      <c r="L85" s="2"/>
      <c r="M85" s="2"/>
      <c r="N85" s="2"/>
      <c r="O85" s="2"/>
      <c r="P85" s="2"/>
      <c r="Q85" s="2"/>
      <c r="R85" s="2"/>
      <c r="S85" s="2"/>
      <c r="T85" s="2"/>
      <c r="U85" s="2"/>
    </row>
    <row r="86" spans="1:21" s="3" customFormat="1" ht="124.8" x14ac:dyDescent="0.3">
      <c r="A86" s="23"/>
      <c r="B86" s="22" t="s">
        <v>128</v>
      </c>
      <c r="C86" s="25" t="s">
        <v>115</v>
      </c>
      <c r="D86" s="25" t="s">
        <v>122</v>
      </c>
      <c r="E86" s="25" t="s">
        <v>125</v>
      </c>
      <c r="F86" s="25" t="s">
        <v>25</v>
      </c>
      <c r="G86" s="22" t="s">
        <v>116</v>
      </c>
      <c r="H86" s="22" t="s">
        <v>129</v>
      </c>
      <c r="I86" s="26">
        <v>69252</v>
      </c>
      <c r="J86" s="26">
        <v>3252</v>
      </c>
      <c r="K86" s="44">
        <v>4.6958932594004503</v>
      </c>
      <c r="L86" s="2"/>
      <c r="M86" s="2"/>
      <c r="N86" s="2"/>
      <c r="O86" s="2"/>
      <c r="P86" s="2"/>
      <c r="Q86" s="2"/>
      <c r="R86" s="2"/>
      <c r="S86" s="2"/>
      <c r="T86" s="2"/>
      <c r="U86" s="2"/>
    </row>
    <row r="87" spans="1:21" s="3" customFormat="1" ht="124.8" x14ac:dyDescent="0.3">
      <c r="A87" s="23"/>
      <c r="B87" s="22" t="s">
        <v>130</v>
      </c>
      <c r="C87" s="25" t="s">
        <v>115</v>
      </c>
      <c r="D87" s="25" t="s">
        <v>122</v>
      </c>
      <c r="E87" s="25" t="s">
        <v>125</v>
      </c>
      <c r="F87" s="25" t="s">
        <v>25</v>
      </c>
      <c r="G87" s="22" t="s">
        <v>116</v>
      </c>
      <c r="H87" s="22" t="s">
        <v>131</v>
      </c>
      <c r="I87" s="26">
        <v>9734.39</v>
      </c>
      <c r="J87" s="26"/>
      <c r="K87" s="44" t="s">
        <v>391</v>
      </c>
      <c r="L87" s="2"/>
      <c r="M87" s="2"/>
      <c r="N87" s="2"/>
      <c r="O87" s="2"/>
      <c r="P87" s="2"/>
      <c r="Q87" s="2"/>
      <c r="R87" s="2"/>
      <c r="S87" s="2"/>
      <c r="T87" s="2"/>
      <c r="U87" s="2"/>
    </row>
    <row r="88" spans="1:21" s="3" customFormat="1" ht="62.4" x14ac:dyDescent="0.3">
      <c r="A88" s="23"/>
      <c r="B88" s="22" t="s">
        <v>132</v>
      </c>
      <c r="C88" s="25" t="s">
        <v>30</v>
      </c>
      <c r="D88" s="25" t="s">
        <v>122</v>
      </c>
      <c r="E88" s="25" t="s">
        <v>133</v>
      </c>
      <c r="F88" s="25" t="s">
        <v>25</v>
      </c>
      <c r="G88" s="22" t="s">
        <v>33</v>
      </c>
      <c r="H88" s="22"/>
      <c r="I88" s="26">
        <v>23131.43</v>
      </c>
      <c r="J88" s="26"/>
      <c r="K88" s="44" t="s">
        <v>391</v>
      </c>
      <c r="L88" s="2"/>
      <c r="M88" s="2"/>
      <c r="N88" s="2"/>
      <c r="O88" s="2"/>
      <c r="P88" s="2"/>
      <c r="Q88" s="2"/>
      <c r="R88" s="2"/>
      <c r="S88" s="2"/>
      <c r="T88" s="2"/>
      <c r="U88" s="2"/>
    </row>
    <row r="89" spans="1:21" s="3" customFormat="1" ht="31.2" x14ac:dyDescent="0.3">
      <c r="A89" s="30" t="s">
        <v>134</v>
      </c>
      <c r="B89" s="31" t="s">
        <v>135</v>
      </c>
      <c r="C89" s="32"/>
      <c r="D89" s="32"/>
      <c r="E89" s="32"/>
      <c r="F89" s="32"/>
      <c r="G89" s="33"/>
      <c r="H89" s="34"/>
      <c r="I89" s="35">
        <v>76402</v>
      </c>
      <c r="J89" s="35"/>
      <c r="K89" s="45" t="s">
        <v>391</v>
      </c>
      <c r="L89" s="2"/>
      <c r="M89" s="2"/>
      <c r="N89" s="2"/>
      <c r="O89" s="2"/>
      <c r="P89" s="2"/>
      <c r="Q89" s="2"/>
      <c r="R89" s="2"/>
      <c r="S89" s="2"/>
      <c r="T89" s="2"/>
      <c r="U89" s="2"/>
    </row>
    <row r="90" spans="1:21" s="3" customFormat="1" ht="46.8" x14ac:dyDescent="0.3">
      <c r="A90" s="23"/>
      <c r="B90" s="22" t="s">
        <v>136</v>
      </c>
      <c r="C90" s="25" t="s">
        <v>137</v>
      </c>
      <c r="D90" s="25" t="s">
        <v>138</v>
      </c>
      <c r="E90" s="25" t="s">
        <v>139</v>
      </c>
      <c r="F90" s="25" t="s">
        <v>25</v>
      </c>
      <c r="G90" s="22" t="s">
        <v>140</v>
      </c>
      <c r="H90" s="22"/>
      <c r="I90" s="26">
        <v>76402</v>
      </c>
      <c r="J90" s="26"/>
      <c r="K90" s="44" t="s">
        <v>391</v>
      </c>
      <c r="L90" s="2"/>
      <c r="M90" s="2"/>
      <c r="N90" s="2"/>
      <c r="O90" s="2"/>
      <c r="P90" s="2"/>
      <c r="Q90" s="2"/>
      <c r="R90" s="2"/>
      <c r="S90" s="2"/>
      <c r="T90" s="2"/>
      <c r="U90" s="2"/>
    </row>
    <row r="91" spans="1:21" s="3" customFormat="1" ht="62.4" x14ac:dyDescent="0.3">
      <c r="A91" s="30" t="s">
        <v>141</v>
      </c>
      <c r="B91" s="31" t="s">
        <v>142</v>
      </c>
      <c r="C91" s="32"/>
      <c r="D91" s="32"/>
      <c r="E91" s="32"/>
      <c r="F91" s="32"/>
      <c r="G91" s="33"/>
      <c r="H91" s="34"/>
      <c r="I91" s="35">
        <v>114470.31200000001</v>
      </c>
      <c r="J91" s="35">
        <v>3642.9241400000001</v>
      </c>
      <c r="K91" s="45">
        <v>3.1824182850134974</v>
      </c>
      <c r="L91" s="2"/>
      <c r="M91" s="2"/>
      <c r="N91" s="2"/>
      <c r="O91" s="2"/>
      <c r="P91" s="2"/>
      <c r="Q91" s="2"/>
      <c r="R91" s="2"/>
      <c r="S91" s="2"/>
      <c r="T91" s="2"/>
      <c r="U91" s="2"/>
    </row>
    <row r="92" spans="1:21" s="3" customFormat="1" x14ac:dyDescent="0.3">
      <c r="A92" s="30" t="s">
        <v>143</v>
      </c>
      <c r="B92" s="31" t="s">
        <v>144</v>
      </c>
      <c r="C92" s="32"/>
      <c r="D92" s="32"/>
      <c r="E92" s="32"/>
      <c r="F92" s="32"/>
      <c r="G92" s="33"/>
      <c r="H92" s="34"/>
      <c r="I92" s="35">
        <v>97233.792000000001</v>
      </c>
      <c r="J92" s="35">
        <v>2133.7950000000001</v>
      </c>
      <c r="K92" s="45">
        <v>2.1944994184737752</v>
      </c>
      <c r="L92" s="2"/>
      <c r="M92" s="2"/>
      <c r="N92" s="2"/>
      <c r="O92" s="2"/>
      <c r="P92" s="2"/>
      <c r="Q92" s="2"/>
      <c r="R92" s="2"/>
      <c r="S92" s="2"/>
      <c r="T92" s="2"/>
      <c r="U92" s="2"/>
    </row>
    <row r="93" spans="1:21" s="3" customFormat="1" ht="78" x14ac:dyDescent="0.3">
      <c r="A93" s="23"/>
      <c r="B93" s="22" t="s">
        <v>145</v>
      </c>
      <c r="C93" s="25" t="s">
        <v>146</v>
      </c>
      <c r="D93" s="25" t="s">
        <v>147</v>
      </c>
      <c r="E93" s="25" t="s">
        <v>148</v>
      </c>
      <c r="F93" s="25" t="s">
        <v>66</v>
      </c>
      <c r="G93" s="22" t="s">
        <v>149</v>
      </c>
      <c r="H93" s="22" t="s">
        <v>150</v>
      </c>
      <c r="I93" s="26">
        <v>66591.618000000002</v>
      </c>
      <c r="J93" s="26"/>
      <c r="K93" s="44" t="s">
        <v>391</v>
      </c>
      <c r="L93" s="2"/>
      <c r="M93" s="2"/>
      <c r="N93" s="2"/>
      <c r="O93" s="2"/>
      <c r="P93" s="2"/>
      <c r="Q93" s="2"/>
      <c r="R93" s="2"/>
      <c r="S93" s="2"/>
      <c r="T93" s="2"/>
      <c r="U93" s="2"/>
    </row>
    <row r="94" spans="1:21" s="3" customFormat="1" ht="93.6" x14ac:dyDescent="0.3">
      <c r="A94" s="23"/>
      <c r="B94" s="22" t="s">
        <v>151</v>
      </c>
      <c r="C94" s="25" t="s">
        <v>146</v>
      </c>
      <c r="D94" s="25" t="s">
        <v>147</v>
      </c>
      <c r="E94" s="25" t="s">
        <v>148</v>
      </c>
      <c r="F94" s="25" t="s">
        <v>66</v>
      </c>
      <c r="G94" s="22" t="s">
        <v>149</v>
      </c>
      <c r="H94" s="22" t="s">
        <v>152</v>
      </c>
      <c r="I94" s="26">
        <v>23517.173999999999</v>
      </c>
      <c r="J94" s="26"/>
      <c r="K94" s="44" t="s">
        <v>391</v>
      </c>
      <c r="L94" s="2"/>
      <c r="M94" s="2"/>
      <c r="N94" s="2"/>
      <c r="O94" s="2"/>
      <c r="P94" s="2"/>
      <c r="Q94" s="2"/>
      <c r="R94" s="2"/>
      <c r="S94" s="2"/>
      <c r="T94" s="2"/>
      <c r="U94" s="2"/>
    </row>
    <row r="95" spans="1:21" s="3" customFormat="1" ht="78" x14ac:dyDescent="0.3">
      <c r="A95" s="23"/>
      <c r="B95" s="22" t="s">
        <v>153</v>
      </c>
      <c r="C95" s="25" t="s">
        <v>146</v>
      </c>
      <c r="D95" s="25" t="s">
        <v>84</v>
      </c>
      <c r="E95" s="25" t="s">
        <v>148</v>
      </c>
      <c r="F95" s="25" t="s">
        <v>66</v>
      </c>
      <c r="G95" s="22" t="s">
        <v>149</v>
      </c>
      <c r="H95" s="22" t="s">
        <v>154</v>
      </c>
      <c r="I95" s="26">
        <v>7125</v>
      </c>
      <c r="J95" s="26">
        <v>2133.7950000000001</v>
      </c>
      <c r="K95" s="44">
        <v>29.948000000000004</v>
      </c>
      <c r="L95" s="2"/>
      <c r="M95" s="2"/>
      <c r="N95" s="2"/>
      <c r="O95" s="2"/>
      <c r="P95" s="2"/>
      <c r="Q95" s="2"/>
      <c r="R95" s="2"/>
      <c r="S95" s="2"/>
      <c r="T95" s="2"/>
      <c r="U95" s="2"/>
    </row>
    <row r="96" spans="1:21" s="3" customFormat="1" ht="31.2" x14ac:dyDescent="0.3">
      <c r="A96" s="30" t="s">
        <v>155</v>
      </c>
      <c r="B96" s="31" t="s">
        <v>156</v>
      </c>
      <c r="C96" s="32"/>
      <c r="D96" s="32"/>
      <c r="E96" s="32"/>
      <c r="F96" s="32"/>
      <c r="G96" s="33"/>
      <c r="H96" s="34"/>
      <c r="I96" s="35">
        <v>17236.52</v>
      </c>
      <c r="J96" s="35">
        <v>1509.12914</v>
      </c>
      <c r="K96" s="45">
        <v>8.7554166386254302</v>
      </c>
      <c r="L96" s="2"/>
      <c r="M96" s="2"/>
      <c r="N96" s="2"/>
      <c r="O96" s="2"/>
      <c r="P96" s="2"/>
      <c r="Q96" s="2"/>
      <c r="R96" s="2"/>
      <c r="S96" s="2"/>
      <c r="T96" s="2"/>
      <c r="U96" s="2"/>
    </row>
    <row r="97" spans="1:21" s="3" customFormat="1" ht="140.4" x14ac:dyDescent="0.3">
      <c r="A97" s="23"/>
      <c r="B97" s="22" t="s">
        <v>157</v>
      </c>
      <c r="C97" s="25" t="s">
        <v>158</v>
      </c>
      <c r="D97" s="25" t="s">
        <v>159</v>
      </c>
      <c r="E97" s="25" t="s">
        <v>160</v>
      </c>
      <c r="F97" s="25" t="s">
        <v>25</v>
      </c>
      <c r="G97" s="22" t="s">
        <v>161</v>
      </c>
      <c r="H97" s="22" t="s">
        <v>162</v>
      </c>
      <c r="I97" s="26">
        <v>4595.26</v>
      </c>
      <c r="J97" s="26">
        <v>9.1291399999999996</v>
      </c>
      <c r="K97" s="44">
        <v>0.19866427579723453</v>
      </c>
      <c r="L97" s="2"/>
      <c r="M97" s="2"/>
      <c r="N97" s="2"/>
      <c r="O97" s="2"/>
      <c r="P97" s="2"/>
      <c r="Q97" s="2"/>
      <c r="R97" s="2"/>
      <c r="S97" s="2"/>
      <c r="T97" s="2"/>
      <c r="U97" s="2"/>
    </row>
    <row r="98" spans="1:21" s="3" customFormat="1" ht="140.4" x14ac:dyDescent="0.3">
      <c r="A98" s="23"/>
      <c r="B98" s="22" t="s">
        <v>163</v>
      </c>
      <c r="C98" s="25" t="s">
        <v>158</v>
      </c>
      <c r="D98" s="25" t="s">
        <v>159</v>
      </c>
      <c r="E98" s="25" t="s">
        <v>160</v>
      </c>
      <c r="F98" s="25" t="s">
        <v>25</v>
      </c>
      <c r="G98" s="22" t="s">
        <v>161</v>
      </c>
      <c r="H98" s="22" t="s">
        <v>164</v>
      </c>
      <c r="I98" s="26">
        <v>4595.26</v>
      </c>
      <c r="J98" s="26"/>
      <c r="K98" s="44" t="s">
        <v>391</v>
      </c>
      <c r="L98" s="2"/>
      <c r="M98" s="2"/>
      <c r="N98" s="2"/>
      <c r="O98" s="2"/>
      <c r="P98" s="2"/>
      <c r="Q98" s="2"/>
      <c r="R98" s="2"/>
      <c r="S98" s="2"/>
      <c r="T98" s="2"/>
      <c r="U98" s="2"/>
    </row>
    <row r="99" spans="1:21" s="3" customFormat="1" ht="31.2" x14ac:dyDescent="0.3">
      <c r="A99" s="23"/>
      <c r="B99" s="22" t="s">
        <v>165</v>
      </c>
      <c r="C99" s="25" t="s">
        <v>158</v>
      </c>
      <c r="D99" s="25" t="s">
        <v>159</v>
      </c>
      <c r="E99" s="25" t="s">
        <v>160</v>
      </c>
      <c r="F99" s="25" t="s">
        <v>25</v>
      </c>
      <c r="G99" s="22" t="s">
        <v>161</v>
      </c>
      <c r="H99" s="22"/>
      <c r="I99" s="26">
        <v>3546</v>
      </c>
      <c r="J99" s="26"/>
      <c r="K99" s="44" t="s">
        <v>391</v>
      </c>
      <c r="L99" s="2"/>
      <c r="M99" s="2"/>
      <c r="N99" s="2"/>
      <c r="O99" s="2"/>
      <c r="P99" s="2"/>
      <c r="Q99" s="2"/>
      <c r="R99" s="2"/>
      <c r="S99" s="2"/>
      <c r="T99" s="2"/>
      <c r="U99" s="2"/>
    </row>
    <row r="100" spans="1:21" s="3" customFormat="1" ht="140.4" x14ac:dyDescent="0.3">
      <c r="A100" s="23"/>
      <c r="B100" s="22" t="s">
        <v>166</v>
      </c>
      <c r="C100" s="25" t="s">
        <v>158</v>
      </c>
      <c r="D100" s="25" t="s">
        <v>23</v>
      </c>
      <c r="E100" s="25" t="s">
        <v>160</v>
      </c>
      <c r="F100" s="25" t="s">
        <v>25</v>
      </c>
      <c r="G100" s="22" t="s">
        <v>161</v>
      </c>
      <c r="H100" s="22" t="s">
        <v>167</v>
      </c>
      <c r="I100" s="26">
        <v>3000</v>
      </c>
      <c r="J100" s="26"/>
      <c r="K100" s="44" t="s">
        <v>391</v>
      </c>
      <c r="L100" s="2"/>
      <c r="M100" s="2"/>
      <c r="N100" s="2"/>
      <c r="O100" s="2"/>
      <c r="P100" s="2"/>
      <c r="Q100" s="2"/>
      <c r="R100" s="2"/>
      <c r="S100" s="2"/>
      <c r="T100" s="2"/>
      <c r="U100" s="2"/>
    </row>
    <row r="101" spans="1:21" s="3" customFormat="1" ht="140.4" x14ac:dyDescent="0.3">
      <c r="A101" s="23"/>
      <c r="B101" s="22" t="s">
        <v>168</v>
      </c>
      <c r="C101" s="25" t="s">
        <v>158</v>
      </c>
      <c r="D101" s="25" t="s">
        <v>23</v>
      </c>
      <c r="E101" s="25" t="s">
        <v>160</v>
      </c>
      <c r="F101" s="25" t="s">
        <v>25</v>
      </c>
      <c r="G101" s="22" t="s">
        <v>161</v>
      </c>
      <c r="H101" s="22" t="s">
        <v>169</v>
      </c>
      <c r="I101" s="26">
        <v>1500</v>
      </c>
      <c r="J101" s="26">
        <v>1500</v>
      </c>
      <c r="K101" s="44">
        <v>100</v>
      </c>
      <c r="L101" s="2"/>
      <c r="M101" s="2"/>
      <c r="N101" s="2"/>
      <c r="O101" s="2"/>
      <c r="P101" s="2"/>
      <c r="Q101" s="2"/>
      <c r="R101" s="2"/>
      <c r="S101" s="2"/>
      <c r="T101" s="2"/>
      <c r="U101" s="2"/>
    </row>
    <row r="102" spans="1:21" s="3" customFormat="1" ht="31.2" x14ac:dyDescent="0.3">
      <c r="A102" s="30" t="s">
        <v>170</v>
      </c>
      <c r="B102" s="31" t="s">
        <v>171</v>
      </c>
      <c r="C102" s="32"/>
      <c r="D102" s="32"/>
      <c r="E102" s="32"/>
      <c r="F102" s="32"/>
      <c r="G102" s="33"/>
      <c r="H102" s="34"/>
      <c r="I102" s="35">
        <v>866015.82452999998</v>
      </c>
      <c r="J102" s="35">
        <v>188697.90961</v>
      </c>
      <c r="K102" s="45">
        <v>21.789198795808293</v>
      </c>
      <c r="L102" s="2"/>
      <c r="M102" s="2"/>
      <c r="N102" s="2"/>
      <c r="O102" s="2"/>
      <c r="P102" s="2"/>
      <c r="Q102" s="2"/>
      <c r="R102" s="2"/>
      <c r="S102" s="2"/>
      <c r="T102" s="2"/>
      <c r="U102" s="2"/>
    </row>
    <row r="103" spans="1:21" s="3" customFormat="1" ht="31.2" x14ac:dyDescent="0.3">
      <c r="A103" s="30" t="s">
        <v>172</v>
      </c>
      <c r="B103" s="31" t="s">
        <v>173</v>
      </c>
      <c r="C103" s="32"/>
      <c r="D103" s="32"/>
      <c r="E103" s="32"/>
      <c r="F103" s="32"/>
      <c r="G103" s="33"/>
      <c r="H103" s="34"/>
      <c r="I103" s="35">
        <v>156720.52614</v>
      </c>
      <c r="J103" s="35">
        <v>4112.1287400000001</v>
      </c>
      <c r="K103" s="45">
        <v>2.6238609844422003</v>
      </c>
      <c r="L103" s="2"/>
      <c r="M103" s="2"/>
      <c r="N103" s="2"/>
      <c r="O103" s="2"/>
      <c r="P103" s="2"/>
      <c r="Q103" s="2"/>
      <c r="R103" s="2"/>
      <c r="S103" s="2"/>
      <c r="T103" s="2"/>
      <c r="U103" s="2"/>
    </row>
    <row r="104" spans="1:21" s="3" customFormat="1" ht="46.8" x14ac:dyDescent="0.3">
      <c r="A104" s="23"/>
      <c r="B104" s="22" t="s">
        <v>174</v>
      </c>
      <c r="C104" s="25" t="s">
        <v>30</v>
      </c>
      <c r="D104" s="25" t="s">
        <v>147</v>
      </c>
      <c r="E104" s="25" t="s">
        <v>175</v>
      </c>
      <c r="F104" s="25" t="s">
        <v>66</v>
      </c>
      <c r="G104" s="22" t="s">
        <v>33</v>
      </c>
      <c r="H104" s="22" t="s">
        <v>89</v>
      </c>
      <c r="I104" s="26">
        <v>150000</v>
      </c>
      <c r="J104" s="26"/>
      <c r="K104" s="44" t="s">
        <v>391</v>
      </c>
      <c r="L104" s="2"/>
      <c r="M104" s="2"/>
      <c r="N104" s="2"/>
      <c r="O104" s="2"/>
      <c r="P104" s="2"/>
      <c r="Q104" s="2"/>
      <c r="R104" s="2"/>
      <c r="S104" s="2"/>
      <c r="T104" s="2"/>
      <c r="U104" s="2"/>
    </row>
    <row r="105" spans="1:21" s="3" customFormat="1" ht="46.8" x14ac:dyDescent="0.3">
      <c r="A105" s="23"/>
      <c r="B105" s="22" t="s">
        <v>176</v>
      </c>
      <c r="C105" s="25" t="s">
        <v>30</v>
      </c>
      <c r="D105" s="25" t="s">
        <v>23</v>
      </c>
      <c r="E105" s="25" t="s">
        <v>177</v>
      </c>
      <c r="F105" s="25" t="s">
        <v>25</v>
      </c>
      <c r="G105" s="22" t="s">
        <v>33</v>
      </c>
      <c r="H105" s="22"/>
      <c r="I105" s="26">
        <v>3484.2274000000002</v>
      </c>
      <c r="J105" s="26">
        <v>875.83</v>
      </c>
      <c r="K105" s="44">
        <v>25.136993067674059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</row>
    <row r="106" spans="1:21" s="3" customFormat="1" ht="46.8" x14ac:dyDescent="0.3">
      <c r="A106" s="23"/>
      <c r="B106" s="22" t="s">
        <v>178</v>
      </c>
      <c r="C106" s="25" t="s">
        <v>30</v>
      </c>
      <c r="D106" s="25" t="s">
        <v>23</v>
      </c>
      <c r="E106" s="25" t="s">
        <v>177</v>
      </c>
      <c r="F106" s="25" t="s">
        <v>25</v>
      </c>
      <c r="G106" s="22" t="s">
        <v>33</v>
      </c>
      <c r="H106" s="22"/>
      <c r="I106" s="26">
        <v>3236.2987400000002</v>
      </c>
      <c r="J106" s="26">
        <v>3236.2987400000002</v>
      </c>
      <c r="K106" s="44">
        <v>100</v>
      </c>
      <c r="L106" s="2"/>
      <c r="M106" s="2"/>
      <c r="N106" s="2"/>
      <c r="O106" s="2"/>
      <c r="P106" s="2"/>
      <c r="Q106" s="2"/>
      <c r="R106" s="2"/>
      <c r="S106" s="2"/>
      <c r="T106" s="2"/>
      <c r="U106" s="2"/>
    </row>
    <row r="107" spans="1:21" s="3" customFormat="1" ht="31.2" x14ac:dyDescent="0.3">
      <c r="A107" s="30" t="s">
        <v>179</v>
      </c>
      <c r="B107" s="31" t="s">
        <v>180</v>
      </c>
      <c r="C107" s="32"/>
      <c r="D107" s="32"/>
      <c r="E107" s="32"/>
      <c r="F107" s="32"/>
      <c r="G107" s="33"/>
      <c r="H107" s="34"/>
      <c r="I107" s="35">
        <v>200484.09625999999</v>
      </c>
      <c r="J107" s="35">
        <v>16827.22553</v>
      </c>
      <c r="K107" s="45">
        <v>8.3932969466951786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</row>
    <row r="108" spans="1:21" s="3" customFormat="1" ht="46.8" x14ac:dyDescent="0.3">
      <c r="A108" s="23"/>
      <c r="B108" s="22" t="s">
        <v>181</v>
      </c>
      <c r="C108" s="25" t="s">
        <v>30</v>
      </c>
      <c r="D108" s="25" t="s">
        <v>23</v>
      </c>
      <c r="E108" s="25" t="s">
        <v>182</v>
      </c>
      <c r="F108" s="25" t="s">
        <v>25</v>
      </c>
      <c r="G108" s="22" t="s">
        <v>33</v>
      </c>
      <c r="H108" s="22"/>
      <c r="I108" s="26">
        <v>4160.7052599999997</v>
      </c>
      <c r="J108" s="26">
        <v>1211.8884499999999</v>
      </c>
      <c r="K108" s="44">
        <v>29.12699588819228</v>
      </c>
      <c r="L108" s="2"/>
      <c r="M108" s="2"/>
      <c r="N108" s="2"/>
      <c r="O108" s="2"/>
      <c r="P108" s="2"/>
      <c r="Q108" s="2"/>
      <c r="R108" s="2"/>
      <c r="S108" s="2"/>
      <c r="T108" s="2"/>
      <c r="U108" s="2"/>
    </row>
    <row r="109" spans="1:21" s="3" customFormat="1" ht="46.8" x14ac:dyDescent="0.3">
      <c r="A109" s="23"/>
      <c r="B109" s="22" t="s">
        <v>183</v>
      </c>
      <c r="C109" s="25" t="s">
        <v>30</v>
      </c>
      <c r="D109" s="25" t="s">
        <v>23</v>
      </c>
      <c r="E109" s="25" t="s">
        <v>182</v>
      </c>
      <c r="F109" s="25" t="s">
        <v>25</v>
      </c>
      <c r="G109" s="22" t="s">
        <v>33</v>
      </c>
      <c r="H109" s="22"/>
      <c r="I109" s="26">
        <v>5394.7266300000001</v>
      </c>
      <c r="J109" s="26"/>
      <c r="K109" s="44" t="s">
        <v>391</v>
      </c>
      <c r="L109" s="2"/>
      <c r="M109" s="2"/>
      <c r="N109" s="2"/>
      <c r="O109" s="2"/>
      <c r="P109" s="2"/>
      <c r="Q109" s="2"/>
      <c r="R109" s="2"/>
      <c r="S109" s="2"/>
      <c r="T109" s="2"/>
      <c r="U109" s="2"/>
    </row>
    <row r="110" spans="1:21" s="3" customFormat="1" ht="46.8" x14ac:dyDescent="0.3">
      <c r="A110" s="23"/>
      <c r="B110" s="22" t="s">
        <v>184</v>
      </c>
      <c r="C110" s="25" t="s">
        <v>30</v>
      </c>
      <c r="D110" s="25" t="s">
        <v>23</v>
      </c>
      <c r="E110" s="25" t="s">
        <v>182</v>
      </c>
      <c r="F110" s="25" t="s">
        <v>25</v>
      </c>
      <c r="G110" s="22" t="s">
        <v>33</v>
      </c>
      <c r="H110" s="22"/>
      <c r="I110" s="26">
        <v>43555.160790000002</v>
      </c>
      <c r="J110" s="26">
        <v>1757.96019</v>
      </c>
      <c r="K110" s="44">
        <v>4.0361696710889357</v>
      </c>
      <c r="L110" s="2"/>
      <c r="M110" s="2"/>
      <c r="N110" s="2"/>
      <c r="O110" s="2"/>
      <c r="P110" s="2"/>
      <c r="Q110" s="2"/>
      <c r="R110" s="2"/>
      <c r="S110" s="2"/>
      <c r="T110" s="2"/>
      <c r="U110" s="2"/>
    </row>
    <row r="111" spans="1:21" s="3" customFormat="1" ht="46.8" x14ac:dyDescent="0.3">
      <c r="A111" s="23"/>
      <c r="B111" s="22" t="s">
        <v>185</v>
      </c>
      <c r="C111" s="25" t="s">
        <v>30</v>
      </c>
      <c r="D111" s="25" t="s">
        <v>23</v>
      </c>
      <c r="E111" s="25" t="s">
        <v>182</v>
      </c>
      <c r="F111" s="25" t="s">
        <v>25</v>
      </c>
      <c r="G111" s="22" t="s">
        <v>33</v>
      </c>
      <c r="H111" s="22"/>
      <c r="I111" s="26">
        <v>51939.467049999999</v>
      </c>
      <c r="J111" s="26">
        <v>412.81900000000002</v>
      </c>
      <c r="K111" s="44">
        <v>0.79480792439128434</v>
      </c>
      <c r="L111" s="2"/>
      <c r="M111" s="2"/>
      <c r="N111" s="2"/>
      <c r="O111" s="2"/>
      <c r="P111" s="2"/>
      <c r="Q111" s="2"/>
      <c r="R111" s="2"/>
      <c r="S111" s="2"/>
      <c r="T111" s="2"/>
      <c r="U111" s="2"/>
    </row>
    <row r="112" spans="1:21" s="3" customFormat="1" ht="46.8" x14ac:dyDescent="0.3">
      <c r="A112" s="23"/>
      <c r="B112" s="22" t="s">
        <v>186</v>
      </c>
      <c r="C112" s="25" t="s">
        <v>30</v>
      </c>
      <c r="D112" s="25" t="s">
        <v>23</v>
      </c>
      <c r="E112" s="25" t="s">
        <v>182</v>
      </c>
      <c r="F112" s="25" t="s">
        <v>25</v>
      </c>
      <c r="G112" s="22" t="s">
        <v>33</v>
      </c>
      <c r="H112" s="22"/>
      <c r="I112" s="26">
        <v>1.021E-2</v>
      </c>
      <c r="J112" s="26"/>
      <c r="K112" s="44" t="s">
        <v>391</v>
      </c>
      <c r="L112" s="2"/>
      <c r="M112" s="2"/>
      <c r="N112" s="2"/>
      <c r="O112" s="2"/>
      <c r="P112" s="2"/>
      <c r="Q112" s="2"/>
      <c r="R112" s="2"/>
      <c r="S112" s="2"/>
      <c r="T112" s="2"/>
      <c r="U112" s="2"/>
    </row>
    <row r="113" spans="1:21" s="3" customFormat="1" ht="46.8" x14ac:dyDescent="0.3">
      <c r="A113" s="23"/>
      <c r="B113" s="22" t="s">
        <v>181</v>
      </c>
      <c r="C113" s="25" t="s">
        <v>30</v>
      </c>
      <c r="D113" s="25" t="s">
        <v>23</v>
      </c>
      <c r="E113" s="25" t="s">
        <v>187</v>
      </c>
      <c r="F113" s="25" t="s">
        <v>25</v>
      </c>
      <c r="G113" s="22" t="s">
        <v>33</v>
      </c>
      <c r="H113" s="22"/>
      <c r="I113" s="26">
        <v>12339.294739999999</v>
      </c>
      <c r="J113" s="26">
        <v>8655.0842100000009</v>
      </c>
      <c r="K113" s="44">
        <v>70.142454592181991</v>
      </c>
      <c r="L113" s="2"/>
      <c r="M113" s="2"/>
      <c r="N113" s="2"/>
      <c r="O113" s="2"/>
      <c r="P113" s="2"/>
      <c r="Q113" s="2"/>
      <c r="R113" s="2"/>
      <c r="S113" s="2"/>
      <c r="T113" s="2"/>
      <c r="U113" s="2"/>
    </row>
    <row r="114" spans="1:21" s="3" customFormat="1" ht="46.8" x14ac:dyDescent="0.3">
      <c r="A114" s="23"/>
      <c r="B114" s="22" t="s">
        <v>183</v>
      </c>
      <c r="C114" s="25" t="s">
        <v>30</v>
      </c>
      <c r="D114" s="25" t="s">
        <v>23</v>
      </c>
      <c r="E114" s="25" t="s">
        <v>187</v>
      </c>
      <c r="F114" s="25" t="s">
        <v>25</v>
      </c>
      <c r="G114" s="22" t="s">
        <v>33</v>
      </c>
      <c r="H114" s="22"/>
      <c r="I114" s="26">
        <v>1578.9473700000001</v>
      </c>
      <c r="J114" s="26"/>
      <c r="K114" s="44" t="s">
        <v>391</v>
      </c>
      <c r="L114" s="2"/>
      <c r="M114" s="2"/>
      <c r="N114" s="2"/>
      <c r="O114" s="2"/>
      <c r="P114" s="2"/>
      <c r="Q114" s="2"/>
      <c r="R114" s="2"/>
      <c r="S114" s="2"/>
      <c r="T114" s="2"/>
      <c r="U114" s="2"/>
    </row>
    <row r="115" spans="1:21" s="3" customFormat="1" ht="46.8" x14ac:dyDescent="0.3">
      <c r="A115" s="23"/>
      <c r="B115" s="22" t="s">
        <v>184</v>
      </c>
      <c r="C115" s="25" t="s">
        <v>30</v>
      </c>
      <c r="D115" s="25" t="s">
        <v>23</v>
      </c>
      <c r="E115" s="25" t="s">
        <v>187</v>
      </c>
      <c r="F115" s="25" t="s">
        <v>25</v>
      </c>
      <c r="G115" s="22" t="s">
        <v>33</v>
      </c>
      <c r="H115" s="22"/>
      <c r="I115" s="26">
        <v>8524.2342100000005</v>
      </c>
      <c r="J115" s="26">
        <v>3668.4210499999999</v>
      </c>
      <c r="K115" s="44">
        <v>43.035197762357114</v>
      </c>
      <c r="L115" s="2"/>
      <c r="M115" s="2"/>
      <c r="N115" s="2"/>
      <c r="O115" s="2"/>
      <c r="P115" s="2"/>
      <c r="Q115" s="2"/>
      <c r="R115" s="2"/>
      <c r="S115" s="2"/>
      <c r="T115" s="2"/>
      <c r="U115" s="2"/>
    </row>
    <row r="116" spans="1:21" s="3" customFormat="1" ht="46.8" x14ac:dyDescent="0.3">
      <c r="A116" s="23"/>
      <c r="B116" s="22" t="s">
        <v>185</v>
      </c>
      <c r="C116" s="25" t="s">
        <v>30</v>
      </c>
      <c r="D116" s="25" t="s">
        <v>23</v>
      </c>
      <c r="E116" s="25" t="s">
        <v>187</v>
      </c>
      <c r="F116" s="25" t="s">
        <v>25</v>
      </c>
      <c r="G116" s="22" t="s">
        <v>33</v>
      </c>
      <c r="H116" s="22"/>
      <c r="I116" s="26">
        <v>8524.2342100000005</v>
      </c>
      <c r="J116" s="26">
        <v>1121.0526299999999</v>
      </c>
      <c r="K116" s="44">
        <v>13.151358847987352</v>
      </c>
      <c r="L116" s="2"/>
      <c r="M116" s="2"/>
      <c r="N116" s="2"/>
      <c r="O116" s="2"/>
      <c r="P116" s="2"/>
      <c r="Q116" s="2"/>
      <c r="R116" s="2"/>
      <c r="S116" s="2"/>
      <c r="T116" s="2"/>
      <c r="U116" s="2"/>
    </row>
    <row r="117" spans="1:21" s="3" customFormat="1" ht="46.8" x14ac:dyDescent="0.3">
      <c r="A117" s="23"/>
      <c r="B117" s="22" t="s">
        <v>186</v>
      </c>
      <c r="C117" s="25" t="s">
        <v>30</v>
      </c>
      <c r="D117" s="25" t="s">
        <v>23</v>
      </c>
      <c r="E117" s="25" t="s">
        <v>187</v>
      </c>
      <c r="F117" s="25" t="s">
        <v>25</v>
      </c>
      <c r="G117" s="22" t="s">
        <v>33</v>
      </c>
      <c r="H117" s="22"/>
      <c r="I117" s="26">
        <v>526.31578999999999</v>
      </c>
      <c r="J117" s="26"/>
      <c r="K117" s="44" t="s">
        <v>391</v>
      </c>
      <c r="L117" s="2"/>
      <c r="M117" s="2"/>
      <c r="N117" s="2"/>
      <c r="O117" s="2"/>
      <c r="P117" s="2"/>
      <c r="Q117" s="2"/>
      <c r="R117" s="2"/>
      <c r="S117" s="2"/>
      <c r="T117" s="2"/>
      <c r="U117" s="2"/>
    </row>
    <row r="118" spans="1:21" s="3" customFormat="1" ht="46.8" x14ac:dyDescent="0.3">
      <c r="A118" s="23"/>
      <c r="B118" s="22" t="s">
        <v>188</v>
      </c>
      <c r="C118" s="25" t="s">
        <v>30</v>
      </c>
      <c r="D118" s="25" t="s">
        <v>23</v>
      </c>
      <c r="E118" s="25" t="s">
        <v>189</v>
      </c>
      <c r="F118" s="25" t="s">
        <v>66</v>
      </c>
      <c r="G118" s="22" t="s">
        <v>33</v>
      </c>
      <c r="H118" s="22" t="s">
        <v>89</v>
      </c>
      <c r="I118" s="26">
        <v>17941</v>
      </c>
      <c r="J118" s="26"/>
      <c r="K118" s="44" t="s">
        <v>391</v>
      </c>
      <c r="L118" s="2"/>
      <c r="M118" s="2"/>
      <c r="N118" s="2"/>
      <c r="O118" s="2"/>
      <c r="P118" s="2"/>
      <c r="Q118" s="2"/>
      <c r="R118" s="2"/>
      <c r="S118" s="2"/>
      <c r="T118" s="2"/>
      <c r="U118" s="2"/>
    </row>
    <row r="119" spans="1:21" s="3" customFormat="1" ht="140.4" x14ac:dyDescent="0.3">
      <c r="A119" s="23"/>
      <c r="B119" s="22" t="s">
        <v>190</v>
      </c>
      <c r="C119" s="25" t="s">
        <v>35</v>
      </c>
      <c r="D119" s="25" t="s">
        <v>191</v>
      </c>
      <c r="E119" s="25" t="s">
        <v>192</v>
      </c>
      <c r="F119" s="25" t="s">
        <v>25</v>
      </c>
      <c r="G119" s="22" t="s">
        <v>37</v>
      </c>
      <c r="H119" s="22" t="s">
        <v>193</v>
      </c>
      <c r="I119" s="26">
        <v>46000</v>
      </c>
      <c r="J119" s="26"/>
      <c r="K119" s="44" t="s">
        <v>391</v>
      </c>
      <c r="L119" s="2"/>
      <c r="M119" s="2"/>
      <c r="N119" s="2"/>
      <c r="O119" s="2"/>
      <c r="P119" s="2"/>
      <c r="Q119" s="2"/>
      <c r="R119" s="2"/>
      <c r="S119" s="2"/>
      <c r="T119" s="2"/>
      <c r="U119" s="2"/>
    </row>
    <row r="120" spans="1:21" s="3" customFormat="1" ht="31.2" x14ac:dyDescent="0.3">
      <c r="A120" s="30" t="s">
        <v>194</v>
      </c>
      <c r="B120" s="31" t="s">
        <v>195</v>
      </c>
      <c r="C120" s="32"/>
      <c r="D120" s="32"/>
      <c r="E120" s="32"/>
      <c r="F120" s="32"/>
      <c r="G120" s="33"/>
      <c r="H120" s="34"/>
      <c r="I120" s="35">
        <v>389211.20212999999</v>
      </c>
      <c r="J120" s="35">
        <v>167758.55533999999</v>
      </c>
      <c r="K120" s="45">
        <v>43.102190898392266</v>
      </c>
      <c r="L120" s="2"/>
      <c r="M120" s="2"/>
      <c r="N120" s="2"/>
      <c r="O120" s="2"/>
      <c r="P120" s="2"/>
      <c r="Q120" s="2"/>
      <c r="R120" s="2"/>
      <c r="S120" s="2"/>
      <c r="T120" s="2"/>
      <c r="U120" s="2"/>
    </row>
    <row r="121" spans="1:21" s="3" customFormat="1" ht="46.8" x14ac:dyDescent="0.3">
      <c r="A121" s="23" t="s">
        <v>196</v>
      </c>
      <c r="B121" s="22" t="s">
        <v>197</v>
      </c>
      <c r="C121" s="25" t="s">
        <v>30</v>
      </c>
      <c r="D121" s="25" t="s">
        <v>23</v>
      </c>
      <c r="E121" s="25" t="s">
        <v>198</v>
      </c>
      <c r="F121" s="25" t="s">
        <v>66</v>
      </c>
      <c r="G121" s="22" t="s">
        <v>33</v>
      </c>
      <c r="H121" s="22"/>
      <c r="I121" s="26">
        <v>389211.20212999999</v>
      </c>
      <c r="J121" s="26">
        <v>167758.55533999999</v>
      </c>
      <c r="K121" s="44">
        <v>43.102190898392266</v>
      </c>
      <c r="L121" s="2"/>
      <c r="M121" s="2"/>
      <c r="N121" s="2"/>
      <c r="O121" s="2"/>
      <c r="P121" s="2"/>
      <c r="Q121" s="2"/>
      <c r="R121" s="2"/>
      <c r="S121" s="2"/>
      <c r="T121" s="2"/>
      <c r="U121" s="2"/>
    </row>
    <row r="122" spans="1:21" s="3" customFormat="1" ht="46.8" x14ac:dyDescent="0.3">
      <c r="A122" s="23"/>
      <c r="B122" s="22"/>
      <c r="C122" s="25" t="s">
        <v>30</v>
      </c>
      <c r="D122" s="25" t="s">
        <v>23</v>
      </c>
      <c r="E122" s="25" t="s">
        <v>198</v>
      </c>
      <c r="F122" s="25" t="s">
        <v>66</v>
      </c>
      <c r="G122" s="22" t="s">
        <v>33</v>
      </c>
      <c r="H122" s="22" t="s">
        <v>89</v>
      </c>
      <c r="I122" s="26">
        <v>19773.555</v>
      </c>
      <c r="J122" s="26"/>
      <c r="K122" s="44" t="s">
        <v>391</v>
      </c>
      <c r="L122" s="2"/>
      <c r="M122" s="2"/>
      <c r="N122" s="2"/>
      <c r="O122" s="2"/>
      <c r="P122" s="2"/>
      <c r="Q122" s="2"/>
      <c r="R122" s="2"/>
      <c r="S122" s="2"/>
      <c r="T122" s="2"/>
      <c r="U122" s="2"/>
    </row>
    <row r="123" spans="1:21" s="3" customFormat="1" ht="46.8" x14ac:dyDescent="0.3">
      <c r="A123" s="23"/>
      <c r="B123" s="22"/>
      <c r="C123" s="25" t="s">
        <v>30</v>
      </c>
      <c r="D123" s="25" t="s">
        <v>23</v>
      </c>
      <c r="E123" s="25" t="s">
        <v>198</v>
      </c>
      <c r="F123" s="25" t="s">
        <v>66</v>
      </c>
      <c r="G123" s="22" t="s">
        <v>33</v>
      </c>
      <c r="H123" s="22" t="s">
        <v>199</v>
      </c>
      <c r="I123" s="26">
        <v>25945.128000000001</v>
      </c>
      <c r="J123" s="26"/>
      <c r="K123" s="44" t="s">
        <v>391</v>
      </c>
      <c r="L123" s="2"/>
      <c r="M123" s="2"/>
      <c r="N123" s="2"/>
      <c r="O123" s="2"/>
      <c r="P123" s="2"/>
      <c r="Q123" s="2"/>
      <c r="R123" s="2"/>
      <c r="S123" s="2"/>
      <c r="T123" s="2"/>
      <c r="U123" s="2"/>
    </row>
    <row r="124" spans="1:21" s="3" customFormat="1" ht="46.8" x14ac:dyDescent="0.3">
      <c r="A124" s="23"/>
      <c r="B124" s="22"/>
      <c r="C124" s="25" t="s">
        <v>30</v>
      </c>
      <c r="D124" s="25" t="s">
        <v>23</v>
      </c>
      <c r="E124" s="25" t="s">
        <v>198</v>
      </c>
      <c r="F124" s="25" t="s">
        <v>66</v>
      </c>
      <c r="G124" s="22" t="s">
        <v>33</v>
      </c>
      <c r="H124" s="22" t="s">
        <v>200</v>
      </c>
      <c r="I124" s="26">
        <v>6437</v>
      </c>
      <c r="J124" s="26"/>
      <c r="K124" s="44" t="s">
        <v>391</v>
      </c>
      <c r="L124" s="2"/>
      <c r="M124" s="2"/>
      <c r="N124" s="2"/>
      <c r="O124" s="2"/>
      <c r="P124" s="2"/>
      <c r="Q124" s="2"/>
      <c r="R124" s="2"/>
      <c r="S124" s="2"/>
      <c r="T124" s="2"/>
      <c r="U124" s="2"/>
    </row>
    <row r="125" spans="1:21" s="3" customFormat="1" ht="46.8" x14ac:dyDescent="0.3">
      <c r="A125" s="23"/>
      <c r="B125" s="22"/>
      <c r="C125" s="25" t="s">
        <v>30</v>
      </c>
      <c r="D125" s="25" t="s">
        <v>23</v>
      </c>
      <c r="E125" s="25" t="s">
        <v>198</v>
      </c>
      <c r="F125" s="25" t="s">
        <v>66</v>
      </c>
      <c r="G125" s="22" t="s">
        <v>33</v>
      </c>
      <c r="H125" s="22" t="s">
        <v>201</v>
      </c>
      <c r="I125" s="26">
        <v>6020</v>
      </c>
      <c r="J125" s="26"/>
      <c r="K125" s="44" t="s">
        <v>391</v>
      </c>
      <c r="L125" s="2"/>
      <c r="M125" s="2"/>
      <c r="N125" s="2"/>
      <c r="O125" s="2"/>
      <c r="P125" s="2"/>
      <c r="Q125" s="2"/>
      <c r="R125" s="2"/>
      <c r="S125" s="2"/>
      <c r="T125" s="2"/>
      <c r="U125" s="2"/>
    </row>
    <row r="126" spans="1:21" s="3" customFormat="1" ht="46.8" x14ac:dyDescent="0.3">
      <c r="A126" s="23"/>
      <c r="B126" s="22"/>
      <c r="C126" s="25" t="s">
        <v>30</v>
      </c>
      <c r="D126" s="25" t="s">
        <v>23</v>
      </c>
      <c r="E126" s="25" t="s">
        <v>198</v>
      </c>
      <c r="F126" s="25" t="s">
        <v>66</v>
      </c>
      <c r="G126" s="22" t="s">
        <v>33</v>
      </c>
      <c r="H126" s="22" t="s">
        <v>150</v>
      </c>
      <c r="I126" s="26">
        <v>3210</v>
      </c>
      <c r="J126" s="26"/>
      <c r="K126" s="44" t="s">
        <v>391</v>
      </c>
      <c r="L126" s="2"/>
      <c r="M126" s="2"/>
      <c r="N126" s="2"/>
      <c r="O126" s="2"/>
      <c r="P126" s="2"/>
      <c r="Q126" s="2"/>
      <c r="R126" s="2"/>
      <c r="S126" s="2"/>
      <c r="T126" s="2"/>
      <c r="U126" s="2"/>
    </row>
    <row r="127" spans="1:21" s="3" customFormat="1" ht="46.8" x14ac:dyDescent="0.3">
      <c r="A127" s="23"/>
      <c r="B127" s="22"/>
      <c r="C127" s="25" t="s">
        <v>30</v>
      </c>
      <c r="D127" s="25" t="s">
        <v>23</v>
      </c>
      <c r="E127" s="25" t="s">
        <v>198</v>
      </c>
      <c r="F127" s="25" t="s">
        <v>66</v>
      </c>
      <c r="G127" s="22" t="s">
        <v>33</v>
      </c>
      <c r="H127" s="22" t="s">
        <v>202</v>
      </c>
      <c r="I127" s="26">
        <v>39805.457000000002</v>
      </c>
      <c r="J127" s="26"/>
      <c r="K127" s="44" t="s">
        <v>391</v>
      </c>
      <c r="L127" s="2"/>
      <c r="M127" s="2"/>
      <c r="N127" s="2"/>
      <c r="O127" s="2"/>
      <c r="P127" s="2"/>
      <c r="Q127" s="2"/>
      <c r="R127" s="2"/>
      <c r="S127" s="2"/>
      <c r="T127" s="2"/>
      <c r="U127" s="2"/>
    </row>
    <row r="128" spans="1:21" s="3" customFormat="1" ht="46.8" x14ac:dyDescent="0.3">
      <c r="A128" s="23"/>
      <c r="B128" s="22"/>
      <c r="C128" s="25" t="s">
        <v>30</v>
      </c>
      <c r="D128" s="25" t="s">
        <v>23</v>
      </c>
      <c r="E128" s="25" t="s">
        <v>198</v>
      </c>
      <c r="F128" s="25" t="s">
        <v>66</v>
      </c>
      <c r="G128" s="22" t="s">
        <v>33</v>
      </c>
      <c r="H128" s="22" t="s">
        <v>203</v>
      </c>
      <c r="I128" s="26">
        <v>59518.576999999997</v>
      </c>
      <c r="J128" s="26">
        <v>31756.378199999999</v>
      </c>
      <c r="K128" s="44">
        <v>53.355405657631906</v>
      </c>
      <c r="L128" s="2"/>
      <c r="M128" s="2"/>
      <c r="N128" s="2"/>
      <c r="O128" s="2"/>
      <c r="P128" s="2"/>
      <c r="Q128" s="2"/>
      <c r="R128" s="2"/>
      <c r="S128" s="2"/>
      <c r="T128" s="2"/>
      <c r="U128" s="2"/>
    </row>
    <row r="129" spans="1:21" s="3" customFormat="1" ht="46.8" x14ac:dyDescent="0.3">
      <c r="A129" s="23"/>
      <c r="B129" s="22"/>
      <c r="C129" s="25" t="s">
        <v>30</v>
      </c>
      <c r="D129" s="25" t="s">
        <v>23</v>
      </c>
      <c r="E129" s="25" t="s">
        <v>198</v>
      </c>
      <c r="F129" s="25" t="s">
        <v>66</v>
      </c>
      <c r="G129" s="22" t="s">
        <v>33</v>
      </c>
      <c r="H129" s="22" t="s">
        <v>204</v>
      </c>
      <c r="I129" s="26">
        <v>33418.677600000003</v>
      </c>
      <c r="J129" s="26">
        <v>21508.578000000001</v>
      </c>
      <c r="K129" s="44">
        <v>64.360948860525824</v>
      </c>
      <c r="L129" s="2"/>
      <c r="M129" s="2"/>
      <c r="N129" s="2"/>
      <c r="O129" s="2"/>
      <c r="P129" s="2"/>
      <c r="Q129" s="2"/>
      <c r="R129" s="2"/>
      <c r="S129" s="2"/>
      <c r="T129" s="2"/>
      <c r="U129" s="2"/>
    </row>
    <row r="130" spans="1:21" s="3" customFormat="1" ht="46.8" x14ac:dyDescent="0.3">
      <c r="A130" s="23"/>
      <c r="B130" s="22"/>
      <c r="C130" s="25" t="s">
        <v>30</v>
      </c>
      <c r="D130" s="25" t="s">
        <v>23</v>
      </c>
      <c r="E130" s="25" t="s">
        <v>198</v>
      </c>
      <c r="F130" s="25" t="s">
        <v>66</v>
      </c>
      <c r="G130" s="22" t="s">
        <v>33</v>
      </c>
      <c r="H130" s="22" t="s">
        <v>205</v>
      </c>
      <c r="I130" s="26">
        <v>156682.80752999999</v>
      </c>
      <c r="J130" s="26">
        <v>114493.59914000001</v>
      </c>
      <c r="K130" s="44">
        <v>73.073492200526189</v>
      </c>
      <c r="L130" s="2"/>
      <c r="M130" s="2"/>
      <c r="N130" s="2"/>
      <c r="O130" s="2"/>
      <c r="P130" s="2"/>
      <c r="Q130" s="2"/>
      <c r="R130" s="2"/>
      <c r="S130" s="2"/>
      <c r="T130" s="2"/>
      <c r="U130" s="2"/>
    </row>
    <row r="131" spans="1:21" s="3" customFormat="1" ht="46.8" x14ac:dyDescent="0.3">
      <c r="A131" s="23"/>
      <c r="B131" s="22"/>
      <c r="C131" s="25" t="s">
        <v>30</v>
      </c>
      <c r="D131" s="25" t="s">
        <v>23</v>
      </c>
      <c r="E131" s="25" t="s">
        <v>198</v>
      </c>
      <c r="F131" s="25" t="s">
        <v>66</v>
      </c>
      <c r="G131" s="22" t="s">
        <v>33</v>
      </c>
      <c r="H131" s="22" t="s">
        <v>206</v>
      </c>
      <c r="I131" s="26">
        <v>38400</v>
      </c>
      <c r="J131" s="26"/>
      <c r="K131" s="44" t="s">
        <v>391</v>
      </c>
      <c r="L131" s="2"/>
      <c r="M131" s="2"/>
      <c r="N131" s="2"/>
      <c r="O131" s="2"/>
      <c r="P131" s="2"/>
      <c r="Q131" s="2"/>
      <c r="R131" s="2"/>
      <c r="S131" s="2"/>
      <c r="T131" s="2"/>
      <c r="U131" s="2"/>
    </row>
    <row r="132" spans="1:21" s="3" customFormat="1" ht="31.2" x14ac:dyDescent="0.3">
      <c r="A132" s="30" t="s">
        <v>207</v>
      </c>
      <c r="B132" s="31" t="s">
        <v>208</v>
      </c>
      <c r="C132" s="32"/>
      <c r="D132" s="32"/>
      <c r="E132" s="32"/>
      <c r="F132" s="32"/>
      <c r="G132" s="33"/>
      <c r="H132" s="34"/>
      <c r="I132" s="35">
        <v>119600</v>
      </c>
      <c r="J132" s="35"/>
      <c r="K132" s="45" t="s">
        <v>391</v>
      </c>
      <c r="L132" s="2"/>
      <c r="M132" s="2"/>
      <c r="N132" s="2"/>
      <c r="O132" s="2"/>
      <c r="P132" s="2"/>
      <c r="Q132" s="2"/>
      <c r="R132" s="2"/>
      <c r="S132" s="2"/>
      <c r="T132" s="2"/>
      <c r="U132" s="2"/>
    </row>
    <row r="133" spans="1:21" s="3" customFormat="1" ht="93.6" x14ac:dyDescent="0.3">
      <c r="A133" s="23"/>
      <c r="B133" s="22" t="s">
        <v>209</v>
      </c>
      <c r="C133" s="25" t="s">
        <v>22</v>
      </c>
      <c r="D133" s="25" t="s">
        <v>23</v>
      </c>
      <c r="E133" s="25" t="s">
        <v>210</v>
      </c>
      <c r="F133" s="25" t="s">
        <v>25</v>
      </c>
      <c r="G133" s="22" t="s">
        <v>26</v>
      </c>
      <c r="H133" s="22"/>
      <c r="I133" s="26">
        <v>119600</v>
      </c>
      <c r="J133" s="26"/>
      <c r="K133" s="44" t="s">
        <v>391</v>
      </c>
      <c r="L133" s="2"/>
      <c r="M133" s="2"/>
      <c r="N133" s="2"/>
      <c r="O133" s="2"/>
      <c r="P133" s="2"/>
      <c r="Q133" s="2"/>
      <c r="R133" s="2"/>
      <c r="S133" s="2"/>
      <c r="T133" s="2"/>
      <c r="U133" s="2"/>
    </row>
    <row r="134" spans="1:21" s="3" customFormat="1" ht="62.4" x14ac:dyDescent="0.3">
      <c r="A134" s="30" t="s">
        <v>211</v>
      </c>
      <c r="B134" s="31" t="s">
        <v>212</v>
      </c>
      <c r="C134" s="32"/>
      <c r="D134" s="32"/>
      <c r="E134" s="32"/>
      <c r="F134" s="32"/>
      <c r="G134" s="33"/>
      <c r="H134" s="34"/>
      <c r="I134" s="35">
        <v>660057.522</v>
      </c>
      <c r="J134" s="35">
        <v>21088.756880000001</v>
      </c>
      <c r="K134" s="45">
        <v>3.1949877362355097</v>
      </c>
      <c r="L134" s="2"/>
      <c r="M134" s="2"/>
      <c r="N134" s="2"/>
      <c r="O134" s="2"/>
      <c r="P134" s="2"/>
      <c r="Q134" s="2"/>
      <c r="R134" s="2"/>
      <c r="S134" s="2"/>
      <c r="T134" s="2"/>
      <c r="U134" s="2"/>
    </row>
    <row r="135" spans="1:21" s="3" customFormat="1" ht="31.2" x14ac:dyDescent="0.3">
      <c r="A135" s="30" t="s">
        <v>213</v>
      </c>
      <c r="B135" s="31" t="s">
        <v>214</v>
      </c>
      <c r="C135" s="32"/>
      <c r="D135" s="32"/>
      <c r="E135" s="32"/>
      <c r="F135" s="32"/>
      <c r="G135" s="33"/>
      <c r="H135" s="34"/>
      <c r="I135" s="35">
        <v>204818.87168000001</v>
      </c>
      <c r="J135" s="35"/>
      <c r="K135" s="45" t="s">
        <v>391</v>
      </c>
      <c r="L135" s="2"/>
      <c r="M135" s="2"/>
      <c r="N135" s="2"/>
      <c r="O135" s="2"/>
      <c r="P135" s="2"/>
      <c r="Q135" s="2"/>
      <c r="R135" s="2"/>
      <c r="S135" s="2"/>
      <c r="T135" s="2"/>
      <c r="U135" s="2"/>
    </row>
    <row r="136" spans="1:21" s="3" customFormat="1" ht="62.4" x14ac:dyDescent="0.3">
      <c r="A136" s="23"/>
      <c r="B136" s="22" t="s">
        <v>215</v>
      </c>
      <c r="C136" s="25" t="s">
        <v>216</v>
      </c>
      <c r="D136" s="25" t="s">
        <v>147</v>
      </c>
      <c r="E136" s="25" t="s">
        <v>217</v>
      </c>
      <c r="F136" s="25" t="s">
        <v>66</v>
      </c>
      <c r="G136" s="22" t="s">
        <v>218</v>
      </c>
      <c r="H136" s="22" t="s">
        <v>219</v>
      </c>
      <c r="I136" s="26">
        <v>9899.2340000000004</v>
      </c>
      <c r="J136" s="26"/>
      <c r="K136" s="44" t="s">
        <v>391</v>
      </c>
      <c r="L136" s="2"/>
      <c r="M136" s="2"/>
      <c r="N136" s="2"/>
      <c r="O136" s="2"/>
      <c r="P136" s="2"/>
      <c r="Q136" s="2"/>
      <c r="R136" s="2"/>
      <c r="S136" s="2"/>
      <c r="T136" s="2"/>
      <c r="U136" s="2"/>
    </row>
    <row r="137" spans="1:21" s="3" customFormat="1" ht="62.4" x14ac:dyDescent="0.3">
      <c r="A137" s="23"/>
      <c r="B137" s="22" t="s">
        <v>220</v>
      </c>
      <c r="C137" s="25" t="s">
        <v>216</v>
      </c>
      <c r="D137" s="25" t="s">
        <v>147</v>
      </c>
      <c r="E137" s="25" t="s">
        <v>217</v>
      </c>
      <c r="F137" s="25" t="s">
        <v>66</v>
      </c>
      <c r="G137" s="22" t="s">
        <v>218</v>
      </c>
      <c r="H137" s="22" t="s">
        <v>219</v>
      </c>
      <c r="I137" s="26">
        <v>9258.85</v>
      </c>
      <c r="J137" s="26"/>
      <c r="K137" s="44" t="s">
        <v>391</v>
      </c>
      <c r="L137" s="2"/>
      <c r="M137" s="2"/>
      <c r="N137" s="2"/>
      <c r="O137" s="2"/>
      <c r="P137" s="2"/>
      <c r="Q137" s="2"/>
      <c r="R137" s="2"/>
      <c r="S137" s="2"/>
      <c r="T137" s="2"/>
      <c r="U137" s="2"/>
    </row>
    <row r="138" spans="1:21" s="3" customFormat="1" ht="62.4" x14ac:dyDescent="0.3">
      <c r="A138" s="23"/>
      <c r="B138" s="22" t="s">
        <v>221</v>
      </c>
      <c r="C138" s="25" t="s">
        <v>216</v>
      </c>
      <c r="D138" s="25" t="s">
        <v>147</v>
      </c>
      <c r="E138" s="25" t="s">
        <v>217</v>
      </c>
      <c r="F138" s="25" t="s">
        <v>66</v>
      </c>
      <c r="G138" s="22" t="s">
        <v>218</v>
      </c>
      <c r="H138" s="22" t="s">
        <v>222</v>
      </c>
      <c r="I138" s="26">
        <v>960.78768000000002</v>
      </c>
      <c r="J138" s="26"/>
      <c r="K138" s="44" t="s">
        <v>391</v>
      </c>
      <c r="L138" s="2"/>
      <c r="M138" s="2"/>
      <c r="N138" s="2"/>
      <c r="O138" s="2"/>
      <c r="P138" s="2"/>
      <c r="Q138" s="2"/>
      <c r="R138" s="2"/>
      <c r="S138" s="2"/>
      <c r="T138" s="2"/>
      <c r="U138" s="2"/>
    </row>
    <row r="139" spans="1:21" s="3" customFormat="1" ht="62.4" x14ac:dyDescent="0.3">
      <c r="A139" s="23"/>
      <c r="B139" s="22" t="s">
        <v>223</v>
      </c>
      <c r="C139" s="25" t="s">
        <v>216</v>
      </c>
      <c r="D139" s="25" t="s">
        <v>147</v>
      </c>
      <c r="E139" s="25" t="s">
        <v>217</v>
      </c>
      <c r="F139" s="25" t="s">
        <v>66</v>
      </c>
      <c r="G139" s="22" t="s">
        <v>218</v>
      </c>
      <c r="H139" s="22" t="s">
        <v>224</v>
      </c>
      <c r="I139" s="26">
        <v>12076</v>
      </c>
      <c r="J139" s="26"/>
      <c r="K139" s="44" t="s">
        <v>391</v>
      </c>
      <c r="L139" s="2"/>
      <c r="M139" s="2"/>
      <c r="N139" s="2"/>
      <c r="O139" s="2"/>
      <c r="P139" s="2"/>
      <c r="Q139" s="2"/>
      <c r="R139" s="2"/>
      <c r="S139" s="2"/>
      <c r="T139" s="2"/>
      <c r="U139" s="2"/>
    </row>
    <row r="140" spans="1:21" s="3" customFormat="1" ht="62.4" x14ac:dyDescent="0.3">
      <c r="A140" s="23"/>
      <c r="B140" s="22" t="s">
        <v>225</v>
      </c>
      <c r="C140" s="25" t="s">
        <v>216</v>
      </c>
      <c r="D140" s="25" t="s">
        <v>147</v>
      </c>
      <c r="E140" s="25" t="s">
        <v>217</v>
      </c>
      <c r="F140" s="25" t="s">
        <v>66</v>
      </c>
      <c r="G140" s="22" t="s">
        <v>218</v>
      </c>
      <c r="H140" s="22" t="s">
        <v>224</v>
      </c>
      <c r="I140" s="26">
        <v>1726</v>
      </c>
      <c r="J140" s="26"/>
      <c r="K140" s="44" t="s">
        <v>391</v>
      </c>
      <c r="L140" s="2"/>
      <c r="M140" s="2"/>
      <c r="N140" s="2"/>
      <c r="O140" s="2"/>
      <c r="P140" s="2"/>
      <c r="Q140" s="2"/>
      <c r="R140" s="2"/>
      <c r="S140" s="2"/>
      <c r="T140" s="2"/>
      <c r="U140" s="2"/>
    </row>
    <row r="141" spans="1:21" s="3" customFormat="1" ht="62.4" x14ac:dyDescent="0.3">
      <c r="A141" s="23"/>
      <c r="B141" s="22" t="s">
        <v>226</v>
      </c>
      <c r="C141" s="25" t="s">
        <v>216</v>
      </c>
      <c r="D141" s="25" t="s">
        <v>147</v>
      </c>
      <c r="E141" s="25" t="s">
        <v>217</v>
      </c>
      <c r="F141" s="25" t="s">
        <v>66</v>
      </c>
      <c r="G141" s="22" t="s">
        <v>218</v>
      </c>
      <c r="H141" s="22" t="s">
        <v>224</v>
      </c>
      <c r="I141" s="26">
        <v>2859</v>
      </c>
      <c r="J141" s="26"/>
      <c r="K141" s="44" t="s">
        <v>391</v>
      </c>
      <c r="L141" s="2"/>
      <c r="M141" s="2"/>
      <c r="N141" s="2"/>
      <c r="O141" s="2"/>
      <c r="P141" s="2"/>
      <c r="Q141" s="2"/>
      <c r="R141" s="2"/>
      <c r="S141" s="2"/>
      <c r="T141" s="2"/>
      <c r="U141" s="2"/>
    </row>
    <row r="142" spans="1:21" s="3" customFormat="1" ht="62.4" x14ac:dyDescent="0.3">
      <c r="A142" s="23"/>
      <c r="B142" s="22" t="s">
        <v>227</v>
      </c>
      <c r="C142" s="25" t="s">
        <v>216</v>
      </c>
      <c r="D142" s="25" t="s">
        <v>147</v>
      </c>
      <c r="E142" s="25" t="s">
        <v>217</v>
      </c>
      <c r="F142" s="25" t="s">
        <v>66</v>
      </c>
      <c r="G142" s="22" t="s">
        <v>218</v>
      </c>
      <c r="H142" s="22" t="s">
        <v>224</v>
      </c>
      <c r="I142" s="26">
        <v>8242</v>
      </c>
      <c r="J142" s="26"/>
      <c r="K142" s="44" t="s">
        <v>391</v>
      </c>
      <c r="L142" s="2"/>
      <c r="M142" s="2"/>
      <c r="N142" s="2"/>
      <c r="O142" s="2"/>
      <c r="P142" s="2"/>
      <c r="Q142" s="2"/>
      <c r="R142" s="2"/>
      <c r="S142" s="2"/>
      <c r="T142" s="2"/>
      <c r="U142" s="2"/>
    </row>
    <row r="143" spans="1:21" s="3" customFormat="1" ht="62.4" x14ac:dyDescent="0.3">
      <c r="A143" s="23"/>
      <c r="B143" s="22" t="s">
        <v>228</v>
      </c>
      <c r="C143" s="25" t="s">
        <v>216</v>
      </c>
      <c r="D143" s="25" t="s">
        <v>147</v>
      </c>
      <c r="E143" s="25" t="s">
        <v>217</v>
      </c>
      <c r="F143" s="25" t="s">
        <v>66</v>
      </c>
      <c r="G143" s="22" t="s">
        <v>218</v>
      </c>
      <c r="H143" s="22" t="s">
        <v>224</v>
      </c>
      <c r="I143" s="26">
        <v>5179</v>
      </c>
      <c r="J143" s="26"/>
      <c r="K143" s="44" t="s">
        <v>391</v>
      </c>
      <c r="L143" s="2"/>
      <c r="M143" s="2"/>
      <c r="N143" s="2"/>
      <c r="O143" s="2"/>
      <c r="P143" s="2"/>
      <c r="Q143" s="2"/>
      <c r="R143" s="2"/>
      <c r="S143" s="2"/>
      <c r="T143" s="2"/>
      <c r="U143" s="2"/>
    </row>
    <row r="144" spans="1:21" s="3" customFormat="1" ht="62.4" x14ac:dyDescent="0.3">
      <c r="A144" s="23"/>
      <c r="B144" s="22" t="s">
        <v>229</v>
      </c>
      <c r="C144" s="25" t="s">
        <v>216</v>
      </c>
      <c r="D144" s="25" t="s">
        <v>147</v>
      </c>
      <c r="E144" s="25" t="s">
        <v>217</v>
      </c>
      <c r="F144" s="25" t="s">
        <v>66</v>
      </c>
      <c r="G144" s="22" t="s">
        <v>218</v>
      </c>
      <c r="H144" s="22" t="s">
        <v>224</v>
      </c>
      <c r="I144" s="26">
        <v>756.28</v>
      </c>
      <c r="J144" s="26"/>
      <c r="K144" s="44" t="s">
        <v>391</v>
      </c>
      <c r="L144" s="2"/>
      <c r="M144" s="2"/>
      <c r="N144" s="2"/>
      <c r="O144" s="2"/>
      <c r="P144" s="2"/>
      <c r="Q144" s="2"/>
      <c r="R144" s="2"/>
      <c r="S144" s="2"/>
      <c r="T144" s="2"/>
      <c r="U144" s="2"/>
    </row>
    <row r="145" spans="1:21" s="3" customFormat="1" ht="62.4" x14ac:dyDescent="0.3">
      <c r="A145" s="23"/>
      <c r="B145" s="22" t="s">
        <v>230</v>
      </c>
      <c r="C145" s="25" t="s">
        <v>216</v>
      </c>
      <c r="D145" s="25" t="s">
        <v>147</v>
      </c>
      <c r="E145" s="25" t="s">
        <v>231</v>
      </c>
      <c r="F145" s="25" t="s">
        <v>66</v>
      </c>
      <c r="G145" s="22" t="s">
        <v>218</v>
      </c>
      <c r="H145" s="22" t="s">
        <v>89</v>
      </c>
      <c r="I145" s="26">
        <v>54000</v>
      </c>
      <c r="J145" s="26"/>
      <c r="K145" s="44" t="s">
        <v>391</v>
      </c>
      <c r="L145" s="2"/>
      <c r="M145" s="2"/>
      <c r="N145" s="2"/>
      <c r="O145" s="2"/>
      <c r="P145" s="2"/>
      <c r="Q145" s="2"/>
      <c r="R145" s="2"/>
      <c r="S145" s="2"/>
      <c r="T145" s="2"/>
      <c r="U145" s="2"/>
    </row>
    <row r="146" spans="1:21" s="3" customFormat="1" ht="62.4" x14ac:dyDescent="0.3">
      <c r="A146" s="23"/>
      <c r="B146" s="22" t="s">
        <v>232</v>
      </c>
      <c r="C146" s="25" t="s">
        <v>216</v>
      </c>
      <c r="D146" s="25" t="s">
        <v>147</v>
      </c>
      <c r="E146" s="25" t="s">
        <v>231</v>
      </c>
      <c r="F146" s="25" t="s">
        <v>66</v>
      </c>
      <c r="G146" s="22" t="s">
        <v>218</v>
      </c>
      <c r="H146" s="22" t="s">
        <v>154</v>
      </c>
      <c r="I146" s="26">
        <v>12000</v>
      </c>
      <c r="J146" s="26"/>
      <c r="K146" s="44" t="s">
        <v>391</v>
      </c>
      <c r="L146" s="2"/>
      <c r="M146" s="2"/>
      <c r="N146" s="2"/>
      <c r="O146" s="2"/>
      <c r="P146" s="2"/>
      <c r="Q146" s="2"/>
      <c r="R146" s="2"/>
      <c r="S146" s="2"/>
      <c r="T146" s="2"/>
      <c r="U146" s="2"/>
    </row>
    <row r="147" spans="1:21" s="3" customFormat="1" ht="62.4" x14ac:dyDescent="0.3">
      <c r="A147" s="23"/>
      <c r="B147" s="22" t="s">
        <v>233</v>
      </c>
      <c r="C147" s="25" t="s">
        <v>216</v>
      </c>
      <c r="D147" s="25" t="s">
        <v>147</v>
      </c>
      <c r="E147" s="25" t="s">
        <v>231</v>
      </c>
      <c r="F147" s="25" t="s">
        <v>66</v>
      </c>
      <c r="G147" s="22" t="s">
        <v>218</v>
      </c>
      <c r="H147" s="22" t="s">
        <v>234</v>
      </c>
      <c r="I147" s="26">
        <v>16928</v>
      </c>
      <c r="J147" s="26"/>
      <c r="K147" s="44" t="s">
        <v>391</v>
      </c>
      <c r="L147" s="2"/>
      <c r="M147" s="2"/>
      <c r="N147" s="2"/>
      <c r="O147" s="2"/>
      <c r="P147" s="2"/>
      <c r="Q147" s="2"/>
      <c r="R147" s="2"/>
      <c r="S147" s="2"/>
      <c r="T147" s="2"/>
      <c r="U147" s="2"/>
    </row>
    <row r="148" spans="1:21" s="3" customFormat="1" ht="62.4" x14ac:dyDescent="0.3">
      <c r="A148" s="23"/>
      <c r="B148" s="22" t="s">
        <v>235</v>
      </c>
      <c r="C148" s="25" t="s">
        <v>216</v>
      </c>
      <c r="D148" s="25" t="s">
        <v>147</v>
      </c>
      <c r="E148" s="25" t="s">
        <v>231</v>
      </c>
      <c r="F148" s="25" t="s">
        <v>66</v>
      </c>
      <c r="G148" s="22" t="s">
        <v>218</v>
      </c>
      <c r="H148" s="22" t="s">
        <v>234</v>
      </c>
      <c r="I148" s="26">
        <v>6399</v>
      </c>
      <c r="J148" s="26"/>
      <c r="K148" s="44" t="s">
        <v>391</v>
      </c>
      <c r="L148" s="2"/>
      <c r="M148" s="2"/>
      <c r="N148" s="2"/>
      <c r="O148" s="2"/>
      <c r="P148" s="2"/>
      <c r="Q148" s="2"/>
      <c r="R148" s="2"/>
      <c r="S148" s="2"/>
      <c r="T148" s="2"/>
      <c r="U148" s="2"/>
    </row>
    <row r="149" spans="1:21" s="3" customFormat="1" ht="62.4" x14ac:dyDescent="0.3">
      <c r="A149" s="23"/>
      <c r="B149" s="22" t="s">
        <v>236</v>
      </c>
      <c r="C149" s="25" t="s">
        <v>216</v>
      </c>
      <c r="D149" s="25" t="s">
        <v>147</v>
      </c>
      <c r="E149" s="25" t="s">
        <v>231</v>
      </c>
      <c r="F149" s="25" t="s">
        <v>66</v>
      </c>
      <c r="G149" s="22" t="s">
        <v>218</v>
      </c>
      <c r="H149" s="22" t="s">
        <v>234</v>
      </c>
      <c r="I149" s="26">
        <v>29409</v>
      </c>
      <c r="J149" s="26"/>
      <c r="K149" s="44" t="s">
        <v>391</v>
      </c>
      <c r="L149" s="2"/>
      <c r="M149" s="2"/>
      <c r="N149" s="2"/>
      <c r="O149" s="2"/>
      <c r="P149" s="2"/>
      <c r="Q149" s="2"/>
      <c r="R149" s="2"/>
      <c r="S149" s="2"/>
      <c r="T149" s="2"/>
      <c r="U149" s="2"/>
    </row>
    <row r="150" spans="1:21" s="3" customFormat="1" ht="62.4" x14ac:dyDescent="0.3">
      <c r="A150" s="23"/>
      <c r="B150" s="22" t="s">
        <v>237</v>
      </c>
      <c r="C150" s="25" t="s">
        <v>216</v>
      </c>
      <c r="D150" s="25" t="s">
        <v>147</v>
      </c>
      <c r="E150" s="25" t="s">
        <v>231</v>
      </c>
      <c r="F150" s="25" t="s">
        <v>66</v>
      </c>
      <c r="G150" s="22" t="s">
        <v>218</v>
      </c>
      <c r="H150" s="22" t="s">
        <v>201</v>
      </c>
      <c r="I150" s="26">
        <v>10992</v>
      </c>
      <c r="J150" s="26"/>
      <c r="K150" s="44" t="s">
        <v>391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</row>
    <row r="151" spans="1:21" s="3" customFormat="1" ht="62.4" x14ac:dyDescent="0.3">
      <c r="A151" s="23"/>
      <c r="B151" s="22" t="s">
        <v>238</v>
      </c>
      <c r="C151" s="25" t="s">
        <v>216</v>
      </c>
      <c r="D151" s="25" t="s">
        <v>147</v>
      </c>
      <c r="E151" s="25" t="s">
        <v>231</v>
      </c>
      <c r="F151" s="25" t="s">
        <v>66</v>
      </c>
      <c r="G151" s="22" t="s">
        <v>218</v>
      </c>
      <c r="H151" s="22" t="s">
        <v>201</v>
      </c>
      <c r="I151" s="26">
        <v>6399</v>
      </c>
      <c r="J151" s="26"/>
      <c r="K151" s="44" t="s">
        <v>391</v>
      </c>
      <c r="L151" s="2"/>
      <c r="M151" s="2"/>
      <c r="N151" s="2"/>
      <c r="O151" s="2"/>
      <c r="P151" s="2"/>
      <c r="Q151" s="2"/>
      <c r="R151" s="2"/>
      <c r="S151" s="2"/>
      <c r="T151" s="2"/>
      <c r="U151" s="2"/>
    </row>
    <row r="152" spans="1:21" s="3" customFormat="1" ht="62.4" x14ac:dyDescent="0.3">
      <c r="A152" s="23"/>
      <c r="B152" s="22" t="s">
        <v>239</v>
      </c>
      <c r="C152" s="25" t="s">
        <v>216</v>
      </c>
      <c r="D152" s="25" t="s">
        <v>147</v>
      </c>
      <c r="E152" s="25" t="s">
        <v>231</v>
      </c>
      <c r="F152" s="25" t="s">
        <v>66</v>
      </c>
      <c r="G152" s="22" t="s">
        <v>218</v>
      </c>
      <c r="H152" s="22" t="s">
        <v>201</v>
      </c>
      <c r="I152" s="26">
        <v>6554</v>
      </c>
      <c r="J152" s="26"/>
      <c r="K152" s="44" t="s">
        <v>391</v>
      </c>
      <c r="L152" s="2"/>
      <c r="M152" s="2"/>
      <c r="N152" s="2"/>
      <c r="O152" s="2"/>
      <c r="P152" s="2"/>
      <c r="Q152" s="2"/>
      <c r="R152" s="2"/>
      <c r="S152" s="2"/>
      <c r="T152" s="2"/>
      <c r="U152" s="2"/>
    </row>
    <row r="153" spans="1:21" s="3" customFormat="1" ht="62.4" x14ac:dyDescent="0.3">
      <c r="A153" s="23"/>
      <c r="B153" s="22" t="s">
        <v>240</v>
      </c>
      <c r="C153" s="25" t="s">
        <v>216</v>
      </c>
      <c r="D153" s="25" t="s">
        <v>147</v>
      </c>
      <c r="E153" s="25" t="s">
        <v>231</v>
      </c>
      <c r="F153" s="25" t="s">
        <v>66</v>
      </c>
      <c r="G153" s="22" t="s">
        <v>218</v>
      </c>
      <c r="H153" s="22" t="s">
        <v>201</v>
      </c>
      <c r="I153" s="26">
        <v>8085</v>
      </c>
      <c r="J153" s="26"/>
      <c r="K153" s="44" t="s">
        <v>391</v>
      </c>
      <c r="L153" s="2"/>
      <c r="M153" s="2"/>
      <c r="N153" s="2"/>
      <c r="O153" s="2"/>
      <c r="P153" s="2"/>
      <c r="Q153" s="2"/>
      <c r="R153" s="2"/>
      <c r="S153" s="2"/>
      <c r="T153" s="2"/>
      <c r="U153" s="2"/>
    </row>
    <row r="154" spans="1:21" s="3" customFormat="1" ht="62.4" x14ac:dyDescent="0.3">
      <c r="A154" s="23"/>
      <c r="B154" s="22" t="s">
        <v>241</v>
      </c>
      <c r="C154" s="25" t="s">
        <v>216</v>
      </c>
      <c r="D154" s="25" t="s">
        <v>147</v>
      </c>
      <c r="E154" s="25" t="s">
        <v>231</v>
      </c>
      <c r="F154" s="25" t="s">
        <v>66</v>
      </c>
      <c r="G154" s="22" t="s">
        <v>218</v>
      </c>
      <c r="H154" s="22" t="s">
        <v>201</v>
      </c>
      <c r="I154" s="26">
        <v>3095.72</v>
      </c>
      <c r="J154" s="26"/>
      <c r="K154" s="44" t="s">
        <v>391</v>
      </c>
      <c r="L154" s="2"/>
      <c r="M154" s="2"/>
      <c r="N154" s="2"/>
      <c r="O154" s="2"/>
      <c r="P154" s="2"/>
      <c r="Q154" s="2"/>
      <c r="R154" s="2"/>
      <c r="S154" s="2"/>
      <c r="T154" s="2"/>
      <c r="U154" s="2"/>
    </row>
    <row r="155" spans="1:21" s="3" customFormat="1" x14ac:dyDescent="0.3">
      <c r="A155" s="30" t="s">
        <v>242</v>
      </c>
      <c r="B155" s="31" t="s">
        <v>243</v>
      </c>
      <c r="C155" s="32"/>
      <c r="D155" s="32"/>
      <c r="E155" s="32"/>
      <c r="F155" s="32"/>
      <c r="G155" s="33"/>
      <c r="H155" s="34"/>
      <c r="I155" s="35">
        <v>455238.65032000002</v>
      </c>
      <c r="J155" s="35">
        <v>21088.756880000001</v>
      </c>
      <c r="K155" s="45">
        <v>4.6324618670176889</v>
      </c>
      <c r="L155" s="2"/>
      <c r="M155" s="2"/>
      <c r="N155" s="2"/>
      <c r="O155" s="2"/>
      <c r="P155" s="2"/>
      <c r="Q155" s="2"/>
      <c r="R155" s="2"/>
      <c r="S155" s="2"/>
      <c r="T155" s="2"/>
      <c r="U155" s="2"/>
    </row>
    <row r="156" spans="1:21" s="3" customFormat="1" ht="78" x14ac:dyDescent="0.3">
      <c r="A156" s="23"/>
      <c r="B156" s="22" t="s">
        <v>244</v>
      </c>
      <c r="C156" s="25" t="s">
        <v>216</v>
      </c>
      <c r="D156" s="25" t="s">
        <v>147</v>
      </c>
      <c r="E156" s="25" t="s">
        <v>245</v>
      </c>
      <c r="F156" s="25" t="s">
        <v>25</v>
      </c>
      <c r="G156" s="22" t="s">
        <v>218</v>
      </c>
      <c r="H156" s="22"/>
      <c r="I156" s="26">
        <v>130516.00032000001</v>
      </c>
      <c r="J156" s="26"/>
      <c r="K156" s="44" t="s">
        <v>391</v>
      </c>
      <c r="L156" s="2"/>
      <c r="M156" s="2"/>
      <c r="N156" s="2"/>
      <c r="O156" s="2"/>
      <c r="P156" s="2"/>
      <c r="Q156" s="2"/>
      <c r="R156" s="2"/>
      <c r="S156" s="2"/>
      <c r="T156" s="2"/>
      <c r="U156" s="2"/>
    </row>
    <row r="157" spans="1:21" s="3" customFormat="1" ht="46.8" x14ac:dyDescent="0.3">
      <c r="A157" s="23"/>
      <c r="B157" s="22" t="s">
        <v>246</v>
      </c>
      <c r="C157" s="25" t="s">
        <v>30</v>
      </c>
      <c r="D157" s="25" t="s">
        <v>147</v>
      </c>
      <c r="E157" s="25" t="s">
        <v>245</v>
      </c>
      <c r="F157" s="25" t="s">
        <v>25</v>
      </c>
      <c r="G157" s="22" t="s">
        <v>33</v>
      </c>
      <c r="H157" s="22"/>
      <c r="I157" s="26">
        <v>20213.916840000002</v>
      </c>
      <c r="J157" s="26">
        <v>1132.0230100000001</v>
      </c>
      <c r="K157" s="44">
        <v>5.6002160242388728</v>
      </c>
      <c r="L157" s="2"/>
      <c r="M157" s="2"/>
      <c r="N157" s="2"/>
      <c r="O157" s="2"/>
      <c r="P157" s="2"/>
      <c r="Q157" s="2"/>
      <c r="R157" s="2"/>
      <c r="S157" s="2"/>
      <c r="T157" s="2"/>
      <c r="U157" s="2"/>
    </row>
    <row r="158" spans="1:21" s="3" customFormat="1" ht="46.8" x14ac:dyDescent="0.3">
      <c r="A158" s="23"/>
      <c r="B158" s="22" t="s">
        <v>247</v>
      </c>
      <c r="C158" s="25" t="s">
        <v>30</v>
      </c>
      <c r="D158" s="25" t="s">
        <v>147</v>
      </c>
      <c r="E158" s="25" t="s">
        <v>245</v>
      </c>
      <c r="F158" s="25" t="s">
        <v>25</v>
      </c>
      <c r="G158" s="22" t="s">
        <v>33</v>
      </c>
      <c r="H158" s="22"/>
      <c r="I158" s="26">
        <v>23140.201000000001</v>
      </c>
      <c r="J158" s="26"/>
      <c r="K158" s="44" t="s">
        <v>391</v>
      </c>
      <c r="L158" s="2"/>
      <c r="M158" s="2"/>
      <c r="N158" s="2"/>
      <c r="O158" s="2"/>
      <c r="P158" s="2"/>
      <c r="Q158" s="2"/>
      <c r="R158" s="2"/>
      <c r="S158" s="2"/>
      <c r="T158" s="2"/>
      <c r="U158" s="2"/>
    </row>
    <row r="159" spans="1:21" s="3" customFormat="1" ht="46.8" x14ac:dyDescent="0.3">
      <c r="A159" s="23"/>
      <c r="B159" s="22" t="s">
        <v>248</v>
      </c>
      <c r="C159" s="25" t="s">
        <v>30</v>
      </c>
      <c r="D159" s="25" t="s">
        <v>249</v>
      </c>
      <c r="E159" s="25" t="s">
        <v>245</v>
      </c>
      <c r="F159" s="25" t="s">
        <v>25</v>
      </c>
      <c r="G159" s="22" t="s">
        <v>33</v>
      </c>
      <c r="H159" s="22"/>
      <c r="I159" s="26">
        <v>21626.958999999999</v>
      </c>
      <c r="J159" s="26"/>
      <c r="K159" s="44" t="s">
        <v>391</v>
      </c>
      <c r="L159" s="2"/>
      <c r="M159" s="2"/>
      <c r="N159" s="2"/>
      <c r="O159" s="2"/>
      <c r="P159" s="2"/>
      <c r="Q159" s="2"/>
      <c r="R159" s="2"/>
      <c r="S159" s="2"/>
      <c r="T159" s="2"/>
      <c r="U159" s="2"/>
    </row>
    <row r="160" spans="1:21" s="3" customFormat="1" ht="62.4" x14ac:dyDescent="0.3">
      <c r="A160" s="23"/>
      <c r="B160" s="22" t="s">
        <v>250</v>
      </c>
      <c r="C160" s="25" t="s">
        <v>216</v>
      </c>
      <c r="D160" s="25" t="s">
        <v>147</v>
      </c>
      <c r="E160" s="25" t="s">
        <v>251</v>
      </c>
      <c r="F160" s="25" t="s">
        <v>66</v>
      </c>
      <c r="G160" s="22" t="s">
        <v>218</v>
      </c>
      <c r="H160" s="22" t="s">
        <v>252</v>
      </c>
      <c r="I160" s="26">
        <v>10000</v>
      </c>
      <c r="J160" s="26"/>
      <c r="K160" s="44" t="s">
        <v>391</v>
      </c>
      <c r="L160" s="2"/>
      <c r="M160" s="2"/>
      <c r="N160" s="2"/>
      <c r="O160" s="2"/>
      <c r="P160" s="2"/>
      <c r="Q160" s="2"/>
      <c r="R160" s="2"/>
      <c r="S160" s="2"/>
      <c r="T160" s="2"/>
      <c r="U160" s="2"/>
    </row>
    <row r="161" spans="1:21" s="3" customFormat="1" ht="62.4" x14ac:dyDescent="0.3">
      <c r="A161" s="23"/>
      <c r="B161" s="22" t="s">
        <v>253</v>
      </c>
      <c r="C161" s="25" t="s">
        <v>216</v>
      </c>
      <c r="D161" s="25" t="s">
        <v>147</v>
      </c>
      <c r="E161" s="25" t="s">
        <v>251</v>
      </c>
      <c r="F161" s="25" t="s">
        <v>66</v>
      </c>
      <c r="G161" s="22" t="s">
        <v>218</v>
      </c>
      <c r="H161" s="22" t="s">
        <v>254</v>
      </c>
      <c r="I161" s="26">
        <v>10000</v>
      </c>
      <c r="J161" s="26"/>
      <c r="K161" s="44" t="s">
        <v>391</v>
      </c>
      <c r="L161" s="2"/>
      <c r="M161" s="2"/>
      <c r="N161" s="2"/>
      <c r="O161" s="2"/>
      <c r="P161" s="2"/>
      <c r="Q161" s="2"/>
      <c r="R161" s="2"/>
      <c r="S161" s="2"/>
      <c r="T161" s="2"/>
      <c r="U161" s="2"/>
    </row>
    <row r="162" spans="1:21" s="3" customFormat="1" ht="62.4" x14ac:dyDescent="0.3">
      <c r="A162" s="23"/>
      <c r="B162" s="22" t="s">
        <v>255</v>
      </c>
      <c r="C162" s="25" t="s">
        <v>216</v>
      </c>
      <c r="D162" s="25" t="s">
        <v>147</v>
      </c>
      <c r="E162" s="25" t="s">
        <v>251</v>
      </c>
      <c r="F162" s="25" t="s">
        <v>66</v>
      </c>
      <c r="G162" s="22" t="s">
        <v>218</v>
      </c>
      <c r="H162" s="22" t="s">
        <v>256</v>
      </c>
      <c r="I162" s="26">
        <v>10000</v>
      </c>
      <c r="J162" s="26">
        <v>1629.4313</v>
      </c>
      <c r="K162" s="44">
        <v>16.294312999999999</v>
      </c>
      <c r="L162" s="2"/>
      <c r="M162" s="2"/>
      <c r="N162" s="2"/>
      <c r="O162" s="2"/>
      <c r="P162" s="2"/>
      <c r="Q162" s="2"/>
      <c r="R162" s="2"/>
      <c r="S162" s="2"/>
      <c r="T162" s="2"/>
      <c r="U162" s="2"/>
    </row>
    <row r="163" spans="1:21" s="3" customFormat="1" ht="62.4" x14ac:dyDescent="0.3">
      <c r="A163" s="23"/>
      <c r="B163" s="22" t="s">
        <v>257</v>
      </c>
      <c r="C163" s="25" t="s">
        <v>216</v>
      </c>
      <c r="D163" s="25" t="s">
        <v>147</v>
      </c>
      <c r="E163" s="25" t="s">
        <v>251</v>
      </c>
      <c r="F163" s="25" t="s">
        <v>66</v>
      </c>
      <c r="G163" s="22" t="s">
        <v>218</v>
      </c>
      <c r="H163" s="22" t="s">
        <v>258</v>
      </c>
      <c r="I163" s="26">
        <v>11062</v>
      </c>
      <c r="J163" s="26"/>
      <c r="K163" s="44" t="s">
        <v>391</v>
      </c>
      <c r="L163" s="2"/>
      <c r="M163" s="2"/>
      <c r="N163" s="2"/>
      <c r="O163" s="2"/>
      <c r="P163" s="2"/>
      <c r="Q163" s="2"/>
      <c r="R163" s="2"/>
      <c r="S163" s="2"/>
      <c r="T163" s="2"/>
      <c r="U163" s="2"/>
    </row>
    <row r="164" spans="1:21" s="3" customFormat="1" ht="62.4" x14ac:dyDescent="0.3">
      <c r="A164" s="23"/>
      <c r="B164" s="22" t="s">
        <v>259</v>
      </c>
      <c r="C164" s="25" t="s">
        <v>216</v>
      </c>
      <c r="D164" s="25" t="s">
        <v>147</v>
      </c>
      <c r="E164" s="25" t="s">
        <v>251</v>
      </c>
      <c r="F164" s="25" t="s">
        <v>66</v>
      </c>
      <c r="G164" s="22" t="s">
        <v>218</v>
      </c>
      <c r="H164" s="22" t="s">
        <v>222</v>
      </c>
      <c r="I164" s="26">
        <v>37316.81</v>
      </c>
      <c r="J164" s="26">
        <v>8850.2499399999997</v>
      </c>
      <c r="K164" s="44">
        <v>23.71652330410879</v>
      </c>
      <c r="L164" s="2"/>
      <c r="M164" s="2"/>
      <c r="N164" s="2"/>
      <c r="O164" s="2"/>
      <c r="P164" s="2"/>
      <c r="Q164" s="2"/>
      <c r="R164" s="2"/>
      <c r="S164" s="2"/>
      <c r="T164" s="2"/>
      <c r="U164" s="2"/>
    </row>
    <row r="165" spans="1:21" s="3" customFormat="1" ht="93.6" x14ac:dyDescent="0.3">
      <c r="A165" s="23"/>
      <c r="B165" s="22" t="s">
        <v>260</v>
      </c>
      <c r="C165" s="25" t="s">
        <v>216</v>
      </c>
      <c r="D165" s="25" t="s">
        <v>147</v>
      </c>
      <c r="E165" s="25" t="s">
        <v>251</v>
      </c>
      <c r="F165" s="25" t="s">
        <v>66</v>
      </c>
      <c r="G165" s="22" t="s">
        <v>218</v>
      </c>
      <c r="H165" s="22" t="s">
        <v>261</v>
      </c>
      <c r="I165" s="26">
        <v>23520</v>
      </c>
      <c r="J165" s="26">
        <v>7056</v>
      </c>
      <c r="K165" s="44">
        <v>30</v>
      </c>
      <c r="L165" s="2"/>
      <c r="M165" s="2"/>
      <c r="N165" s="2"/>
      <c r="O165" s="2"/>
      <c r="P165" s="2"/>
      <c r="Q165" s="2"/>
      <c r="R165" s="2"/>
      <c r="S165" s="2"/>
      <c r="T165" s="2"/>
      <c r="U165" s="2"/>
    </row>
    <row r="166" spans="1:21" s="3" customFormat="1" ht="62.4" x14ac:dyDescent="0.3">
      <c r="A166" s="23"/>
      <c r="B166" s="22" t="s">
        <v>262</v>
      </c>
      <c r="C166" s="25" t="s">
        <v>216</v>
      </c>
      <c r="D166" s="25" t="s">
        <v>147</v>
      </c>
      <c r="E166" s="25" t="s">
        <v>251</v>
      </c>
      <c r="F166" s="25" t="s">
        <v>66</v>
      </c>
      <c r="G166" s="22" t="s">
        <v>218</v>
      </c>
      <c r="H166" s="22" t="s">
        <v>263</v>
      </c>
      <c r="I166" s="26">
        <v>8500</v>
      </c>
      <c r="J166" s="26"/>
      <c r="K166" s="44" t="s">
        <v>391</v>
      </c>
      <c r="L166" s="2"/>
      <c r="M166" s="2"/>
      <c r="N166" s="2"/>
      <c r="O166" s="2"/>
      <c r="P166" s="2"/>
      <c r="Q166" s="2"/>
      <c r="R166" s="2"/>
      <c r="S166" s="2"/>
      <c r="T166" s="2"/>
      <c r="U166" s="2"/>
    </row>
    <row r="167" spans="1:21" s="3" customFormat="1" ht="46.8" x14ac:dyDescent="0.3">
      <c r="A167" s="23"/>
      <c r="B167" s="22" t="s">
        <v>246</v>
      </c>
      <c r="C167" s="25" t="s">
        <v>30</v>
      </c>
      <c r="D167" s="25" t="s">
        <v>147</v>
      </c>
      <c r="E167" s="25" t="s">
        <v>264</v>
      </c>
      <c r="F167" s="25" t="s">
        <v>25</v>
      </c>
      <c r="G167" s="22" t="s">
        <v>33</v>
      </c>
      <c r="H167" s="22"/>
      <c r="I167" s="26">
        <v>13995.363160000001</v>
      </c>
      <c r="J167" s="26">
        <v>2421.0526300000001</v>
      </c>
      <c r="K167" s="44">
        <v>17.298962537246513</v>
      </c>
      <c r="L167" s="2"/>
      <c r="M167" s="2"/>
      <c r="N167" s="2"/>
      <c r="O167" s="2"/>
      <c r="P167" s="2"/>
      <c r="Q167" s="2"/>
      <c r="R167" s="2"/>
      <c r="S167" s="2"/>
      <c r="T167" s="2"/>
      <c r="U167" s="2"/>
    </row>
    <row r="168" spans="1:21" s="3" customFormat="1" ht="62.4" x14ac:dyDescent="0.3">
      <c r="A168" s="23"/>
      <c r="B168" s="22" t="s">
        <v>265</v>
      </c>
      <c r="C168" s="25" t="s">
        <v>216</v>
      </c>
      <c r="D168" s="25" t="s">
        <v>147</v>
      </c>
      <c r="E168" s="25" t="s">
        <v>266</v>
      </c>
      <c r="F168" s="25" t="s">
        <v>25</v>
      </c>
      <c r="G168" s="22" t="s">
        <v>218</v>
      </c>
      <c r="H168" s="22"/>
      <c r="I168" s="26">
        <v>115107.091</v>
      </c>
      <c r="J168" s="26"/>
      <c r="K168" s="44" t="s">
        <v>391</v>
      </c>
      <c r="L168" s="2"/>
      <c r="M168" s="2"/>
      <c r="N168" s="2"/>
      <c r="O168" s="2"/>
      <c r="P168" s="2"/>
      <c r="Q168" s="2"/>
      <c r="R168" s="2"/>
      <c r="S168" s="2"/>
      <c r="T168" s="2"/>
      <c r="U168" s="2"/>
    </row>
    <row r="169" spans="1:21" s="3" customFormat="1" ht="78" x14ac:dyDescent="0.3">
      <c r="A169" s="23"/>
      <c r="B169" s="22" t="s">
        <v>267</v>
      </c>
      <c r="C169" s="25" t="s">
        <v>216</v>
      </c>
      <c r="D169" s="25" t="s">
        <v>147</v>
      </c>
      <c r="E169" s="25" t="s">
        <v>266</v>
      </c>
      <c r="F169" s="25" t="s">
        <v>25</v>
      </c>
      <c r="G169" s="22" t="s">
        <v>218</v>
      </c>
      <c r="H169" s="22"/>
      <c r="I169" s="26">
        <v>16762.64</v>
      </c>
      <c r="J169" s="26"/>
      <c r="K169" s="44" t="s">
        <v>391</v>
      </c>
      <c r="L169" s="2"/>
      <c r="M169" s="2"/>
      <c r="N169" s="2"/>
      <c r="O169" s="2"/>
      <c r="P169" s="2"/>
      <c r="Q169" s="2"/>
      <c r="R169" s="2"/>
      <c r="S169" s="2"/>
      <c r="T169" s="2"/>
      <c r="U169" s="2"/>
    </row>
    <row r="170" spans="1:21" s="3" customFormat="1" ht="46.8" x14ac:dyDescent="0.3">
      <c r="A170" s="23"/>
      <c r="B170" s="22" t="s">
        <v>268</v>
      </c>
      <c r="C170" s="25" t="s">
        <v>30</v>
      </c>
      <c r="D170" s="25" t="s">
        <v>147</v>
      </c>
      <c r="E170" s="25" t="s">
        <v>266</v>
      </c>
      <c r="F170" s="25" t="s">
        <v>25</v>
      </c>
      <c r="G170" s="22" t="s">
        <v>33</v>
      </c>
      <c r="H170" s="22"/>
      <c r="I170" s="26">
        <v>1000</v>
      </c>
      <c r="J170" s="26"/>
      <c r="K170" s="44" t="s">
        <v>391</v>
      </c>
      <c r="L170" s="2"/>
      <c r="M170" s="2"/>
      <c r="N170" s="2"/>
      <c r="O170" s="2"/>
      <c r="P170" s="2"/>
      <c r="Q170" s="2"/>
      <c r="R170" s="2"/>
      <c r="S170" s="2"/>
      <c r="T170" s="2"/>
      <c r="U170" s="2"/>
    </row>
    <row r="171" spans="1:21" s="3" customFormat="1" ht="62.4" x14ac:dyDescent="0.3">
      <c r="A171" s="23"/>
      <c r="B171" s="22" t="s">
        <v>269</v>
      </c>
      <c r="C171" s="25" t="s">
        <v>216</v>
      </c>
      <c r="D171" s="25" t="s">
        <v>147</v>
      </c>
      <c r="E171" s="25" t="s">
        <v>270</v>
      </c>
      <c r="F171" s="25" t="s">
        <v>66</v>
      </c>
      <c r="G171" s="22" t="s">
        <v>218</v>
      </c>
      <c r="H171" s="22" t="s">
        <v>271</v>
      </c>
      <c r="I171" s="26">
        <v>2477.6689999999999</v>
      </c>
      <c r="J171" s="26"/>
      <c r="K171" s="44" t="s">
        <v>391</v>
      </c>
      <c r="L171" s="2"/>
      <c r="M171" s="2"/>
      <c r="N171" s="2"/>
      <c r="O171" s="2"/>
      <c r="P171" s="2"/>
      <c r="Q171" s="2"/>
      <c r="R171" s="2"/>
      <c r="S171" s="2"/>
      <c r="T171" s="2"/>
      <c r="U171" s="2"/>
    </row>
    <row r="172" spans="1:21" s="3" customFormat="1" ht="31.2" x14ac:dyDescent="0.3">
      <c r="A172" s="30" t="s">
        <v>272</v>
      </c>
      <c r="B172" s="31" t="s">
        <v>273</v>
      </c>
      <c r="C172" s="32"/>
      <c r="D172" s="32"/>
      <c r="E172" s="32"/>
      <c r="F172" s="32"/>
      <c r="G172" s="33"/>
      <c r="H172" s="34"/>
      <c r="I172" s="35">
        <v>772636.95194000006</v>
      </c>
      <c r="J172" s="35">
        <v>168590.76835</v>
      </c>
      <c r="K172" s="45">
        <v>21.8201793127663</v>
      </c>
      <c r="L172" s="2"/>
      <c r="M172" s="2"/>
      <c r="N172" s="2"/>
      <c r="O172" s="2"/>
      <c r="P172" s="2"/>
      <c r="Q172" s="2"/>
      <c r="R172" s="2"/>
      <c r="S172" s="2"/>
      <c r="T172" s="2"/>
      <c r="U172" s="2"/>
    </row>
    <row r="173" spans="1:21" s="3" customFormat="1" x14ac:dyDescent="0.3">
      <c r="A173" s="30" t="s">
        <v>274</v>
      </c>
      <c r="B173" s="31" t="s">
        <v>275</v>
      </c>
      <c r="C173" s="32"/>
      <c r="D173" s="32"/>
      <c r="E173" s="32"/>
      <c r="F173" s="32"/>
      <c r="G173" s="33"/>
      <c r="H173" s="34"/>
      <c r="I173" s="35">
        <v>475186.95194</v>
      </c>
      <c r="J173" s="35">
        <v>147758.01835</v>
      </c>
      <c r="K173" s="45">
        <v>31.094712880217472</v>
      </c>
      <c r="L173" s="2"/>
      <c r="M173" s="2"/>
      <c r="N173" s="2"/>
      <c r="O173" s="2"/>
      <c r="P173" s="2"/>
      <c r="Q173" s="2"/>
      <c r="R173" s="2"/>
      <c r="S173" s="2"/>
      <c r="T173" s="2"/>
      <c r="U173" s="2"/>
    </row>
    <row r="174" spans="1:21" s="3" customFormat="1" ht="62.4" x14ac:dyDescent="0.3">
      <c r="A174" s="23"/>
      <c r="B174" s="22" t="s">
        <v>276</v>
      </c>
      <c r="C174" s="25" t="s">
        <v>277</v>
      </c>
      <c r="D174" s="25" t="s">
        <v>278</v>
      </c>
      <c r="E174" s="25" t="s">
        <v>279</v>
      </c>
      <c r="F174" s="25" t="s">
        <v>25</v>
      </c>
      <c r="G174" s="22" t="s">
        <v>280</v>
      </c>
      <c r="H174" s="22"/>
      <c r="I174" s="26">
        <v>26036.489000000001</v>
      </c>
      <c r="J174" s="26">
        <v>25393.05501</v>
      </c>
      <c r="K174" s="44">
        <v>97.528722133003413</v>
      </c>
      <c r="L174" s="2"/>
      <c r="M174" s="2"/>
      <c r="N174" s="2"/>
      <c r="O174" s="2"/>
      <c r="P174" s="2"/>
      <c r="Q174" s="2"/>
      <c r="R174" s="2"/>
      <c r="S174" s="2"/>
      <c r="T174" s="2"/>
      <c r="U174" s="2"/>
    </row>
    <row r="175" spans="1:21" s="3" customFormat="1" ht="62.4" x14ac:dyDescent="0.3">
      <c r="A175" s="23"/>
      <c r="B175" s="22" t="s">
        <v>281</v>
      </c>
      <c r="C175" s="25" t="s">
        <v>277</v>
      </c>
      <c r="D175" s="25" t="s">
        <v>278</v>
      </c>
      <c r="E175" s="25" t="s">
        <v>279</v>
      </c>
      <c r="F175" s="25" t="s">
        <v>25</v>
      </c>
      <c r="G175" s="22" t="s">
        <v>280</v>
      </c>
      <c r="H175" s="22"/>
      <c r="I175" s="26">
        <v>32371.823</v>
      </c>
      <c r="J175" s="26">
        <v>31701.225450000002</v>
      </c>
      <c r="K175" s="44">
        <v>97.928452932663077</v>
      </c>
      <c r="L175" s="2"/>
      <c r="M175" s="2"/>
      <c r="N175" s="2"/>
      <c r="O175" s="2"/>
      <c r="P175" s="2"/>
      <c r="Q175" s="2"/>
      <c r="R175" s="2"/>
      <c r="S175" s="2"/>
      <c r="T175" s="2"/>
      <c r="U175" s="2"/>
    </row>
    <row r="176" spans="1:21" s="3" customFormat="1" ht="62.4" x14ac:dyDescent="0.3">
      <c r="A176" s="23"/>
      <c r="B176" s="22" t="s">
        <v>282</v>
      </c>
      <c r="C176" s="25" t="s">
        <v>277</v>
      </c>
      <c r="D176" s="25" t="s">
        <v>278</v>
      </c>
      <c r="E176" s="25" t="s">
        <v>279</v>
      </c>
      <c r="F176" s="25" t="s">
        <v>25</v>
      </c>
      <c r="G176" s="22" t="s">
        <v>280</v>
      </c>
      <c r="H176" s="22"/>
      <c r="I176" s="26">
        <v>20146.062999999998</v>
      </c>
      <c r="J176" s="26">
        <v>17159.22076</v>
      </c>
      <c r="K176" s="44">
        <v>85.174064828448124</v>
      </c>
      <c r="L176" s="2"/>
      <c r="M176" s="2"/>
      <c r="N176" s="2"/>
      <c r="O176" s="2"/>
      <c r="P176" s="2"/>
      <c r="Q176" s="2"/>
      <c r="R176" s="2"/>
      <c r="S176" s="2"/>
      <c r="T176" s="2"/>
      <c r="U176" s="2"/>
    </row>
    <row r="177" spans="1:21" s="3" customFormat="1" ht="62.4" x14ac:dyDescent="0.3">
      <c r="A177" s="23"/>
      <c r="B177" s="22" t="s">
        <v>283</v>
      </c>
      <c r="C177" s="25" t="s">
        <v>277</v>
      </c>
      <c r="D177" s="25" t="s">
        <v>278</v>
      </c>
      <c r="E177" s="25" t="s">
        <v>279</v>
      </c>
      <c r="F177" s="25" t="s">
        <v>25</v>
      </c>
      <c r="G177" s="22" t="s">
        <v>280</v>
      </c>
      <c r="H177" s="22"/>
      <c r="I177" s="26">
        <v>65302.205999999998</v>
      </c>
      <c r="J177" s="26">
        <v>34639.034099999997</v>
      </c>
      <c r="K177" s="44">
        <v>53.044202059575142</v>
      </c>
      <c r="L177" s="2"/>
      <c r="M177" s="2"/>
      <c r="N177" s="2"/>
      <c r="O177" s="2"/>
      <c r="P177" s="2"/>
      <c r="Q177" s="2"/>
      <c r="R177" s="2"/>
      <c r="S177" s="2"/>
      <c r="T177" s="2"/>
      <c r="U177" s="2"/>
    </row>
    <row r="178" spans="1:21" s="3" customFormat="1" ht="62.4" x14ac:dyDescent="0.3">
      <c r="A178" s="23"/>
      <c r="B178" s="22" t="s">
        <v>284</v>
      </c>
      <c r="C178" s="25" t="s">
        <v>277</v>
      </c>
      <c r="D178" s="25" t="s">
        <v>278</v>
      </c>
      <c r="E178" s="25" t="s">
        <v>279</v>
      </c>
      <c r="F178" s="25" t="s">
        <v>25</v>
      </c>
      <c r="G178" s="22" t="s">
        <v>280</v>
      </c>
      <c r="H178" s="22"/>
      <c r="I178" s="26">
        <v>8176.2214599999998</v>
      </c>
      <c r="J178" s="26"/>
      <c r="K178" s="44" t="s">
        <v>391</v>
      </c>
      <c r="L178" s="2"/>
      <c r="M178" s="2"/>
      <c r="N178" s="2"/>
      <c r="O178" s="2"/>
      <c r="P178" s="2"/>
      <c r="Q178" s="2"/>
      <c r="R178" s="2"/>
      <c r="S178" s="2"/>
      <c r="T178" s="2"/>
      <c r="U178" s="2"/>
    </row>
    <row r="179" spans="1:21" s="3" customFormat="1" ht="62.4" x14ac:dyDescent="0.3">
      <c r="A179" s="23"/>
      <c r="B179" s="22" t="s">
        <v>285</v>
      </c>
      <c r="C179" s="25" t="s">
        <v>277</v>
      </c>
      <c r="D179" s="25" t="s">
        <v>278</v>
      </c>
      <c r="E179" s="25" t="s">
        <v>279</v>
      </c>
      <c r="F179" s="25" t="s">
        <v>25</v>
      </c>
      <c r="G179" s="22" t="s">
        <v>280</v>
      </c>
      <c r="H179" s="22"/>
      <c r="I179" s="26">
        <v>27500</v>
      </c>
      <c r="J179" s="26"/>
      <c r="K179" s="44" t="s">
        <v>391</v>
      </c>
      <c r="L179" s="2"/>
      <c r="M179" s="2"/>
      <c r="N179" s="2"/>
      <c r="O179" s="2"/>
      <c r="P179" s="2"/>
      <c r="Q179" s="2"/>
      <c r="R179" s="2"/>
      <c r="S179" s="2"/>
      <c r="T179" s="2"/>
      <c r="U179" s="2"/>
    </row>
    <row r="180" spans="1:21" s="3" customFormat="1" ht="62.4" x14ac:dyDescent="0.3">
      <c r="A180" s="23"/>
      <c r="B180" s="22" t="s">
        <v>286</v>
      </c>
      <c r="C180" s="25" t="s">
        <v>277</v>
      </c>
      <c r="D180" s="25" t="s">
        <v>278</v>
      </c>
      <c r="E180" s="25" t="s">
        <v>279</v>
      </c>
      <c r="F180" s="25" t="s">
        <v>25</v>
      </c>
      <c r="G180" s="22" t="s">
        <v>280</v>
      </c>
      <c r="H180" s="22"/>
      <c r="I180" s="26">
        <v>27500</v>
      </c>
      <c r="J180" s="26"/>
      <c r="K180" s="44" t="s">
        <v>391</v>
      </c>
      <c r="L180" s="2"/>
      <c r="M180" s="2"/>
      <c r="N180" s="2"/>
      <c r="O180" s="2"/>
      <c r="P180" s="2"/>
      <c r="Q180" s="2"/>
      <c r="R180" s="2"/>
      <c r="S180" s="2"/>
      <c r="T180" s="2"/>
      <c r="U180" s="2"/>
    </row>
    <row r="181" spans="1:21" s="3" customFormat="1" ht="62.4" x14ac:dyDescent="0.3">
      <c r="A181" s="23"/>
      <c r="B181" s="22" t="s">
        <v>287</v>
      </c>
      <c r="C181" s="25" t="s">
        <v>277</v>
      </c>
      <c r="D181" s="25" t="s">
        <v>278</v>
      </c>
      <c r="E181" s="25" t="s">
        <v>279</v>
      </c>
      <c r="F181" s="25" t="s">
        <v>25</v>
      </c>
      <c r="G181" s="22" t="s">
        <v>280</v>
      </c>
      <c r="H181" s="22"/>
      <c r="I181" s="26">
        <v>37126.33</v>
      </c>
      <c r="J181" s="26">
        <v>7331.6220000000003</v>
      </c>
      <c r="K181" s="44">
        <v>19.747769305503667</v>
      </c>
      <c r="L181" s="2"/>
      <c r="M181" s="2"/>
      <c r="N181" s="2"/>
      <c r="O181" s="2"/>
      <c r="P181" s="2"/>
      <c r="Q181" s="2"/>
      <c r="R181" s="2"/>
      <c r="S181" s="2"/>
      <c r="T181" s="2"/>
      <c r="U181" s="2"/>
    </row>
    <row r="182" spans="1:21" s="3" customFormat="1" ht="62.4" x14ac:dyDescent="0.3">
      <c r="A182" s="23"/>
      <c r="B182" s="22" t="s">
        <v>288</v>
      </c>
      <c r="C182" s="25" t="s">
        <v>277</v>
      </c>
      <c r="D182" s="25" t="s">
        <v>278</v>
      </c>
      <c r="E182" s="25" t="s">
        <v>279</v>
      </c>
      <c r="F182" s="25" t="s">
        <v>25</v>
      </c>
      <c r="G182" s="22" t="s">
        <v>280</v>
      </c>
      <c r="H182" s="22"/>
      <c r="I182" s="26">
        <v>2176.0540000000001</v>
      </c>
      <c r="J182" s="26">
        <v>2100.1731300000001</v>
      </c>
      <c r="K182" s="44">
        <v>96.512914201577715</v>
      </c>
      <c r="L182" s="2"/>
      <c r="M182" s="2"/>
      <c r="N182" s="2"/>
      <c r="O182" s="2"/>
      <c r="P182" s="2"/>
      <c r="Q182" s="2"/>
      <c r="R182" s="2"/>
      <c r="S182" s="2"/>
      <c r="T182" s="2"/>
      <c r="U182" s="2"/>
    </row>
    <row r="183" spans="1:21" s="3" customFormat="1" ht="62.4" x14ac:dyDescent="0.3">
      <c r="A183" s="23"/>
      <c r="B183" s="22" t="s">
        <v>289</v>
      </c>
      <c r="C183" s="25" t="s">
        <v>277</v>
      </c>
      <c r="D183" s="25" t="s">
        <v>278</v>
      </c>
      <c r="E183" s="25" t="s">
        <v>279</v>
      </c>
      <c r="F183" s="25" t="s">
        <v>25</v>
      </c>
      <c r="G183" s="22" t="s">
        <v>280</v>
      </c>
      <c r="H183" s="22"/>
      <c r="I183" s="26">
        <v>5961.36</v>
      </c>
      <c r="J183" s="26">
        <v>1693.6479999999999</v>
      </c>
      <c r="K183" s="44">
        <v>28.410429834802798</v>
      </c>
      <c r="L183" s="2"/>
      <c r="M183" s="2"/>
      <c r="N183" s="2"/>
      <c r="O183" s="2"/>
      <c r="P183" s="2"/>
      <c r="Q183" s="2"/>
      <c r="R183" s="2"/>
      <c r="S183" s="2"/>
      <c r="T183" s="2"/>
      <c r="U183" s="2"/>
    </row>
    <row r="184" spans="1:21" s="3" customFormat="1" ht="62.4" x14ac:dyDescent="0.3">
      <c r="A184" s="23"/>
      <c r="B184" s="22" t="s">
        <v>290</v>
      </c>
      <c r="C184" s="25" t="s">
        <v>277</v>
      </c>
      <c r="D184" s="25" t="s">
        <v>278</v>
      </c>
      <c r="E184" s="25" t="s">
        <v>279</v>
      </c>
      <c r="F184" s="25" t="s">
        <v>25</v>
      </c>
      <c r="G184" s="22" t="s">
        <v>280</v>
      </c>
      <c r="H184" s="22"/>
      <c r="I184" s="26">
        <v>13160.77</v>
      </c>
      <c r="J184" s="26"/>
      <c r="K184" s="44" t="s">
        <v>391</v>
      </c>
      <c r="L184" s="2"/>
      <c r="M184" s="2"/>
      <c r="N184" s="2"/>
      <c r="O184" s="2"/>
      <c r="P184" s="2"/>
      <c r="Q184" s="2"/>
      <c r="R184" s="2"/>
      <c r="S184" s="2"/>
      <c r="T184" s="2"/>
      <c r="U184" s="2"/>
    </row>
    <row r="185" spans="1:21" s="3" customFormat="1" ht="62.4" x14ac:dyDescent="0.3">
      <c r="A185" s="23"/>
      <c r="B185" s="22" t="s">
        <v>291</v>
      </c>
      <c r="C185" s="25" t="s">
        <v>277</v>
      </c>
      <c r="D185" s="25" t="s">
        <v>278</v>
      </c>
      <c r="E185" s="25" t="s">
        <v>279</v>
      </c>
      <c r="F185" s="25" t="s">
        <v>25</v>
      </c>
      <c r="G185" s="22" t="s">
        <v>280</v>
      </c>
      <c r="H185" s="22"/>
      <c r="I185" s="26">
        <v>1439.9929400000001</v>
      </c>
      <c r="J185" s="26"/>
      <c r="K185" s="44" t="s">
        <v>391</v>
      </c>
      <c r="L185" s="2"/>
      <c r="M185" s="2"/>
      <c r="N185" s="2"/>
      <c r="O185" s="2"/>
      <c r="P185" s="2"/>
      <c r="Q185" s="2"/>
      <c r="R185" s="2"/>
      <c r="S185" s="2"/>
      <c r="T185" s="2"/>
      <c r="U185" s="2"/>
    </row>
    <row r="186" spans="1:21" s="3" customFormat="1" ht="62.4" x14ac:dyDescent="0.3">
      <c r="A186" s="23"/>
      <c r="B186" s="22" t="s">
        <v>292</v>
      </c>
      <c r="C186" s="25" t="s">
        <v>277</v>
      </c>
      <c r="D186" s="25" t="s">
        <v>278</v>
      </c>
      <c r="E186" s="25" t="s">
        <v>279</v>
      </c>
      <c r="F186" s="25" t="s">
        <v>25</v>
      </c>
      <c r="G186" s="22" t="s">
        <v>280</v>
      </c>
      <c r="H186" s="22"/>
      <c r="I186" s="26">
        <v>40107.832999999999</v>
      </c>
      <c r="J186" s="26">
        <v>54.078949999999999</v>
      </c>
      <c r="K186" s="44">
        <v>0.13483388643809302</v>
      </c>
      <c r="L186" s="2"/>
      <c r="M186" s="2"/>
      <c r="N186" s="2"/>
      <c r="O186" s="2"/>
      <c r="P186" s="2"/>
      <c r="Q186" s="2"/>
      <c r="R186" s="2"/>
      <c r="S186" s="2"/>
      <c r="T186" s="2"/>
      <c r="U186" s="2"/>
    </row>
    <row r="187" spans="1:21" s="3" customFormat="1" ht="62.4" x14ac:dyDescent="0.3">
      <c r="A187" s="23"/>
      <c r="B187" s="22" t="s">
        <v>293</v>
      </c>
      <c r="C187" s="25" t="s">
        <v>277</v>
      </c>
      <c r="D187" s="25" t="s">
        <v>278</v>
      </c>
      <c r="E187" s="25" t="s">
        <v>279</v>
      </c>
      <c r="F187" s="25" t="s">
        <v>25</v>
      </c>
      <c r="G187" s="22" t="s">
        <v>280</v>
      </c>
      <c r="H187" s="22"/>
      <c r="I187" s="26">
        <v>3787.7585399999998</v>
      </c>
      <c r="J187" s="26">
        <v>2572.1043199999999</v>
      </c>
      <c r="K187" s="44">
        <v>67.90570974463435</v>
      </c>
      <c r="L187" s="2"/>
      <c r="M187" s="2"/>
      <c r="N187" s="2"/>
      <c r="O187" s="2"/>
      <c r="P187" s="2"/>
      <c r="Q187" s="2"/>
      <c r="R187" s="2"/>
      <c r="S187" s="2"/>
      <c r="T187" s="2"/>
      <c r="U187" s="2"/>
    </row>
    <row r="188" spans="1:21" s="3" customFormat="1" ht="62.4" x14ac:dyDescent="0.3">
      <c r="A188" s="23"/>
      <c r="B188" s="22" t="s">
        <v>294</v>
      </c>
      <c r="C188" s="25" t="s">
        <v>277</v>
      </c>
      <c r="D188" s="25" t="s">
        <v>278</v>
      </c>
      <c r="E188" s="25" t="s">
        <v>279</v>
      </c>
      <c r="F188" s="25" t="s">
        <v>25</v>
      </c>
      <c r="G188" s="22" t="s">
        <v>280</v>
      </c>
      <c r="H188" s="22"/>
      <c r="I188" s="26">
        <v>315.053</v>
      </c>
      <c r="J188" s="26">
        <v>315.053</v>
      </c>
      <c r="K188" s="44">
        <v>100</v>
      </c>
      <c r="L188" s="2"/>
      <c r="M188" s="2"/>
      <c r="N188" s="2"/>
      <c r="O188" s="2"/>
      <c r="P188" s="2"/>
      <c r="Q188" s="2"/>
      <c r="R188" s="2"/>
      <c r="S188" s="2"/>
      <c r="T188" s="2"/>
      <c r="U188" s="2"/>
    </row>
    <row r="189" spans="1:21" s="3" customFormat="1" ht="62.4" x14ac:dyDescent="0.3">
      <c r="A189" s="23"/>
      <c r="B189" s="22" t="s">
        <v>295</v>
      </c>
      <c r="C189" s="25" t="s">
        <v>277</v>
      </c>
      <c r="D189" s="25" t="s">
        <v>278</v>
      </c>
      <c r="E189" s="25" t="s">
        <v>279</v>
      </c>
      <c r="F189" s="25" t="s">
        <v>25</v>
      </c>
      <c r="G189" s="22" t="s">
        <v>280</v>
      </c>
      <c r="H189" s="22"/>
      <c r="I189" s="26">
        <v>363.625</v>
      </c>
      <c r="J189" s="26"/>
      <c r="K189" s="44" t="s">
        <v>391</v>
      </c>
      <c r="L189" s="2"/>
      <c r="M189" s="2"/>
      <c r="N189" s="2"/>
      <c r="O189" s="2"/>
      <c r="P189" s="2"/>
      <c r="Q189" s="2"/>
      <c r="R189" s="2"/>
      <c r="S189" s="2"/>
      <c r="T189" s="2"/>
      <c r="U189" s="2"/>
    </row>
    <row r="190" spans="1:21" s="3" customFormat="1" ht="62.4" x14ac:dyDescent="0.3">
      <c r="A190" s="23"/>
      <c r="B190" s="22" t="s">
        <v>296</v>
      </c>
      <c r="C190" s="25" t="s">
        <v>277</v>
      </c>
      <c r="D190" s="25" t="s">
        <v>278</v>
      </c>
      <c r="E190" s="25" t="s">
        <v>297</v>
      </c>
      <c r="F190" s="25" t="s">
        <v>66</v>
      </c>
      <c r="G190" s="22" t="s">
        <v>280</v>
      </c>
      <c r="H190" s="22" t="s">
        <v>89</v>
      </c>
      <c r="I190" s="26">
        <v>94912.55</v>
      </c>
      <c r="J190" s="26">
        <v>13033.4283</v>
      </c>
      <c r="K190" s="44">
        <v>13.732038913715835</v>
      </c>
      <c r="L190" s="2"/>
      <c r="M190" s="2"/>
      <c r="N190" s="2"/>
      <c r="O190" s="2"/>
      <c r="P190" s="2"/>
      <c r="Q190" s="2"/>
      <c r="R190" s="2"/>
      <c r="S190" s="2"/>
      <c r="T190" s="2"/>
      <c r="U190" s="2"/>
    </row>
    <row r="191" spans="1:21" s="3" customFormat="1" ht="62.4" x14ac:dyDescent="0.3">
      <c r="A191" s="23"/>
      <c r="B191" s="22" t="s">
        <v>298</v>
      </c>
      <c r="C191" s="25" t="s">
        <v>277</v>
      </c>
      <c r="D191" s="25" t="s">
        <v>278</v>
      </c>
      <c r="E191" s="25" t="s">
        <v>297</v>
      </c>
      <c r="F191" s="25" t="s">
        <v>66</v>
      </c>
      <c r="G191" s="22" t="s">
        <v>280</v>
      </c>
      <c r="H191" s="22" t="s">
        <v>89</v>
      </c>
      <c r="I191" s="26">
        <v>31339.069729999999</v>
      </c>
      <c r="J191" s="26"/>
      <c r="K191" s="44" t="s">
        <v>391</v>
      </c>
      <c r="L191" s="2"/>
      <c r="M191" s="2"/>
      <c r="N191" s="2"/>
      <c r="O191" s="2"/>
      <c r="P191" s="2"/>
      <c r="Q191" s="2"/>
      <c r="R191" s="2"/>
      <c r="S191" s="2"/>
      <c r="T191" s="2"/>
      <c r="U191" s="2"/>
    </row>
    <row r="192" spans="1:21" s="3" customFormat="1" ht="62.4" x14ac:dyDescent="0.3">
      <c r="A192" s="23"/>
      <c r="B192" s="22" t="s">
        <v>299</v>
      </c>
      <c r="C192" s="25" t="s">
        <v>277</v>
      </c>
      <c r="D192" s="25" t="s">
        <v>278</v>
      </c>
      <c r="E192" s="25" t="s">
        <v>297</v>
      </c>
      <c r="F192" s="25" t="s">
        <v>66</v>
      </c>
      <c r="G192" s="22" t="s">
        <v>280</v>
      </c>
      <c r="H192" s="22" t="s">
        <v>89</v>
      </c>
      <c r="I192" s="26">
        <v>28553.753270000001</v>
      </c>
      <c r="J192" s="26">
        <v>2855.3753299999998</v>
      </c>
      <c r="K192" s="44">
        <v>10.000000010506499</v>
      </c>
      <c r="L192" s="2"/>
      <c r="M192" s="2"/>
      <c r="N192" s="2"/>
      <c r="O192" s="2"/>
      <c r="P192" s="2"/>
      <c r="Q192" s="2"/>
      <c r="R192" s="2"/>
      <c r="S192" s="2"/>
      <c r="T192" s="2"/>
      <c r="U192" s="2"/>
    </row>
    <row r="193" spans="1:21" s="3" customFormat="1" ht="62.4" x14ac:dyDescent="0.3">
      <c r="A193" s="23"/>
      <c r="B193" s="22" t="s">
        <v>300</v>
      </c>
      <c r="C193" s="25" t="s">
        <v>277</v>
      </c>
      <c r="D193" s="25" t="s">
        <v>278</v>
      </c>
      <c r="E193" s="25" t="s">
        <v>301</v>
      </c>
      <c r="F193" s="25" t="s">
        <v>66</v>
      </c>
      <c r="G193" s="22" t="s">
        <v>280</v>
      </c>
      <c r="H193" s="22" t="s">
        <v>202</v>
      </c>
      <c r="I193" s="26">
        <v>8910</v>
      </c>
      <c r="J193" s="26">
        <v>8910</v>
      </c>
      <c r="K193" s="44">
        <v>100</v>
      </c>
      <c r="L193" s="2"/>
      <c r="M193" s="2"/>
      <c r="N193" s="2"/>
      <c r="O193" s="2"/>
      <c r="P193" s="2"/>
      <c r="Q193" s="2"/>
      <c r="R193" s="2"/>
      <c r="S193" s="2"/>
      <c r="T193" s="2"/>
      <c r="U193" s="2"/>
    </row>
    <row r="194" spans="1:21" s="3" customFormat="1" ht="31.2" x14ac:dyDescent="0.3">
      <c r="A194" s="30" t="s">
        <v>302</v>
      </c>
      <c r="B194" s="31" t="s">
        <v>303</v>
      </c>
      <c r="C194" s="32"/>
      <c r="D194" s="32"/>
      <c r="E194" s="32"/>
      <c r="F194" s="32"/>
      <c r="G194" s="33"/>
      <c r="H194" s="34"/>
      <c r="I194" s="35">
        <v>150000</v>
      </c>
      <c r="J194" s="35"/>
      <c r="K194" s="45" t="s">
        <v>391</v>
      </c>
      <c r="L194" s="2"/>
      <c r="M194" s="2"/>
      <c r="N194" s="2"/>
      <c r="O194" s="2"/>
      <c r="P194" s="2"/>
      <c r="Q194" s="2"/>
      <c r="R194" s="2"/>
      <c r="S194" s="2"/>
      <c r="T194" s="2"/>
      <c r="U194" s="2"/>
    </row>
    <row r="195" spans="1:21" s="3" customFormat="1" ht="62.4" x14ac:dyDescent="0.3">
      <c r="A195" s="23"/>
      <c r="B195" s="22" t="s">
        <v>304</v>
      </c>
      <c r="C195" s="25" t="s">
        <v>22</v>
      </c>
      <c r="D195" s="25" t="s">
        <v>305</v>
      </c>
      <c r="E195" s="25" t="s">
        <v>306</v>
      </c>
      <c r="F195" s="25" t="s">
        <v>25</v>
      </c>
      <c r="G195" s="22" t="s">
        <v>26</v>
      </c>
      <c r="H195" s="22"/>
      <c r="I195" s="26">
        <v>150000</v>
      </c>
      <c r="J195" s="26"/>
      <c r="K195" s="44" t="s">
        <v>391</v>
      </c>
      <c r="L195" s="2"/>
      <c r="M195" s="2"/>
      <c r="N195" s="2"/>
      <c r="O195" s="2"/>
      <c r="P195" s="2"/>
      <c r="Q195" s="2"/>
      <c r="R195" s="2"/>
      <c r="S195" s="2"/>
      <c r="T195" s="2"/>
      <c r="U195" s="2"/>
    </row>
    <row r="196" spans="1:21" s="3" customFormat="1" x14ac:dyDescent="0.3">
      <c r="A196" s="30" t="s">
        <v>307</v>
      </c>
      <c r="B196" s="31" t="s">
        <v>308</v>
      </c>
      <c r="C196" s="32"/>
      <c r="D196" s="32"/>
      <c r="E196" s="32"/>
      <c r="F196" s="32"/>
      <c r="G196" s="33"/>
      <c r="H196" s="34"/>
      <c r="I196" s="35">
        <v>147450</v>
      </c>
      <c r="J196" s="35">
        <v>20832.75</v>
      </c>
      <c r="K196" s="45">
        <v>14.128687690742625</v>
      </c>
      <c r="L196" s="2"/>
      <c r="M196" s="2"/>
      <c r="N196" s="2"/>
      <c r="O196" s="2"/>
      <c r="P196" s="2"/>
      <c r="Q196" s="2"/>
      <c r="R196" s="2"/>
      <c r="S196" s="2"/>
      <c r="T196" s="2"/>
      <c r="U196" s="2"/>
    </row>
    <row r="197" spans="1:21" s="3" customFormat="1" ht="62.4" x14ac:dyDescent="0.3">
      <c r="A197" s="23"/>
      <c r="B197" s="22" t="s">
        <v>309</v>
      </c>
      <c r="C197" s="25" t="s">
        <v>277</v>
      </c>
      <c r="D197" s="25" t="s">
        <v>310</v>
      </c>
      <c r="E197" s="25" t="s">
        <v>311</v>
      </c>
      <c r="F197" s="25" t="s">
        <v>25</v>
      </c>
      <c r="G197" s="22" t="s">
        <v>280</v>
      </c>
      <c r="H197" s="22"/>
      <c r="I197" s="26">
        <v>100100</v>
      </c>
      <c r="J197" s="26"/>
      <c r="K197" s="44" t="s">
        <v>391</v>
      </c>
      <c r="L197" s="2"/>
      <c r="M197" s="2"/>
      <c r="N197" s="2"/>
      <c r="O197" s="2"/>
      <c r="P197" s="2"/>
      <c r="Q197" s="2"/>
      <c r="R197" s="2"/>
      <c r="S197" s="2"/>
      <c r="T197" s="2"/>
      <c r="U197" s="2"/>
    </row>
    <row r="198" spans="1:21" s="3" customFormat="1" ht="62.4" x14ac:dyDescent="0.3">
      <c r="A198" s="23"/>
      <c r="B198" s="22" t="s">
        <v>312</v>
      </c>
      <c r="C198" s="25" t="s">
        <v>277</v>
      </c>
      <c r="D198" s="25" t="s">
        <v>310</v>
      </c>
      <c r="E198" s="25" t="s">
        <v>311</v>
      </c>
      <c r="F198" s="25" t="s">
        <v>25</v>
      </c>
      <c r="G198" s="22" t="s">
        <v>280</v>
      </c>
      <c r="H198" s="22"/>
      <c r="I198" s="26">
        <v>21150</v>
      </c>
      <c r="J198" s="26">
        <v>20832.75</v>
      </c>
      <c r="K198" s="44">
        <v>98.5</v>
      </c>
      <c r="L198" s="2"/>
      <c r="M198" s="2"/>
      <c r="N198" s="2"/>
      <c r="O198" s="2"/>
      <c r="P198" s="2"/>
      <c r="Q198" s="2"/>
      <c r="R198" s="2"/>
      <c r="S198" s="2"/>
      <c r="T198" s="2"/>
      <c r="U198" s="2"/>
    </row>
    <row r="199" spans="1:21" s="3" customFormat="1" ht="62.4" x14ac:dyDescent="0.3">
      <c r="A199" s="23"/>
      <c r="B199" s="22" t="s">
        <v>313</v>
      </c>
      <c r="C199" s="25" t="s">
        <v>277</v>
      </c>
      <c r="D199" s="25" t="s">
        <v>310</v>
      </c>
      <c r="E199" s="25" t="s">
        <v>311</v>
      </c>
      <c r="F199" s="25" t="s">
        <v>25</v>
      </c>
      <c r="G199" s="22" t="s">
        <v>280</v>
      </c>
      <c r="H199" s="22"/>
      <c r="I199" s="26">
        <v>26200</v>
      </c>
      <c r="J199" s="26"/>
      <c r="K199" s="44" t="s">
        <v>391</v>
      </c>
      <c r="L199" s="2"/>
      <c r="M199" s="2"/>
      <c r="N199" s="2"/>
      <c r="O199" s="2"/>
      <c r="P199" s="2"/>
      <c r="Q199" s="2"/>
      <c r="R199" s="2"/>
      <c r="S199" s="2"/>
      <c r="T199" s="2"/>
      <c r="U199" s="2"/>
    </row>
    <row r="200" spans="1:21" s="3" customFormat="1" ht="46.8" x14ac:dyDescent="0.3">
      <c r="A200" s="30" t="s">
        <v>314</v>
      </c>
      <c r="B200" s="31" t="s">
        <v>315</v>
      </c>
      <c r="C200" s="32"/>
      <c r="D200" s="32"/>
      <c r="E200" s="32"/>
      <c r="F200" s="32"/>
      <c r="G200" s="33"/>
      <c r="H200" s="34"/>
      <c r="I200" s="35">
        <v>192734.07</v>
      </c>
      <c r="J200" s="35"/>
      <c r="K200" s="45" t="s">
        <v>391</v>
      </c>
      <c r="L200" s="2"/>
      <c r="M200" s="2"/>
      <c r="N200" s="2"/>
      <c r="O200" s="2"/>
      <c r="P200" s="2"/>
      <c r="Q200" s="2"/>
      <c r="R200" s="2"/>
      <c r="S200" s="2"/>
      <c r="T200" s="2"/>
      <c r="U200" s="2"/>
    </row>
    <row r="201" spans="1:21" s="3" customFormat="1" ht="31.2" x14ac:dyDescent="0.3">
      <c r="A201" s="30" t="s">
        <v>316</v>
      </c>
      <c r="B201" s="31" t="s">
        <v>317</v>
      </c>
      <c r="C201" s="32"/>
      <c r="D201" s="32"/>
      <c r="E201" s="32"/>
      <c r="F201" s="32"/>
      <c r="G201" s="33"/>
      <c r="H201" s="34"/>
      <c r="I201" s="35">
        <v>192734.07</v>
      </c>
      <c r="J201" s="35"/>
      <c r="K201" s="45" t="s">
        <v>391</v>
      </c>
      <c r="L201" s="2"/>
      <c r="M201" s="2"/>
      <c r="N201" s="2"/>
      <c r="O201" s="2"/>
      <c r="P201" s="2"/>
      <c r="Q201" s="2"/>
      <c r="R201" s="2"/>
      <c r="S201" s="2"/>
      <c r="T201" s="2"/>
      <c r="U201" s="2"/>
    </row>
    <row r="202" spans="1:21" s="3" customFormat="1" ht="78" x14ac:dyDescent="0.3">
      <c r="A202" s="23"/>
      <c r="B202" s="22" t="s">
        <v>318</v>
      </c>
      <c r="C202" s="25" t="s">
        <v>137</v>
      </c>
      <c r="D202" s="25" t="s">
        <v>305</v>
      </c>
      <c r="E202" s="25" t="s">
        <v>319</v>
      </c>
      <c r="F202" s="25" t="s">
        <v>25</v>
      </c>
      <c r="G202" s="22" t="s">
        <v>140</v>
      </c>
      <c r="H202" s="22"/>
      <c r="I202" s="26">
        <v>192734.07</v>
      </c>
      <c r="J202" s="26"/>
      <c r="K202" s="44" t="s">
        <v>391</v>
      </c>
      <c r="L202" s="2"/>
      <c r="M202" s="2"/>
      <c r="N202" s="2"/>
      <c r="O202" s="2"/>
      <c r="P202" s="2"/>
      <c r="Q202" s="2"/>
      <c r="R202" s="2"/>
      <c r="S202" s="2"/>
      <c r="T202" s="2"/>
      <c r="U202" s="2"/>
    </row>
    <row r="203" spans="1:21" s="3" customFormat="1" ht="46.8" x14ac:dyDescent="0.3">
      <c r="A203" s="30" t="s">
        <v>320</v>
      </c>
      <c r="B203" s="31" t="s">
        <v>321</v>
      </c>
      <c r="C203" s="32"/>
      <c r="D203" s="32"/>
      <c r="E203" s="32"/>
      <c r="F203" s="32"/>
      <c r="G203" s="33"/>
      <c r="H203" s="34"/>
      <c r="I203" s="35">
        <v>2112.2986700000001</v>
      </c>
      <c r="J203" s="35">
        <v>2112.2986700000001</v>
      </c>
      <c r="K203" s="45">
        <v>100</v>
      </c>
      <c r="L203" s="2"/>
      <c r="M203" s="2"/>
      <c r="N203" s="2"/>
      <c r="O203" s="2"/>
      <c r="P203" s="2"/>
      <c r="Q203" s="2"/>
      <c r="R203" s="2"/>
      <c r="S203" s="2"/>
      <c r="T203" s="2"/>
      <c r="U203" s="2"/>
    </row>
    <row r="204" spans="1:21" s="3" customFormat="1" ht="31.2" x14ac:dyDescent="0.3">
      <c r="A204" s="30" t="s">
        <v>322</v>
      </c>
      <c r="B204" s="31" t="s">
        <v>323</v>
      </c>
      <c r="C204" s="32"/>
      <c r="D204" s="32"/>
      <c r="E204" s="32"/>
      <c r="F204" s="32"/>
      <c r="G204" s="33"/>
      <c r="H204" s="34"/>
      <c r="I204" s="35">
        <v>2112.2986700000001</v>
      </c>
      <c r="J204" s="35">
        <v>2112.2986700000001</v>
      </c>
      <c r="K204" s="45">
        <v>100</v>
      </c>
      <c r="L204" s="2"/>
      <c r="M204" s="2"/>
      <c r="N204" s="2"/>
      <c r="O204" s="2"/>
      <c r="P204" s="2"/>
      <c r="Q204" s="2"/>
      <c r="R204" s="2"/>
      <c r="S204" s="2"/>
      <c r="T204" s="2"/>
      <c r="U204" s="2"/>
    </row>
    <row r="205" spans="1:21" s="3" customFormat="1" ht="46.8" x14ac:dyDescent="0.3">
      <c r="A205" s="23"/>
      <c r="B205" s="22" t="s">
        <v>324</v>
      </c>
      <c r="C205" s="25" t="s">
        <v>325</v>
      </c>
      <c r="D205" s="25" t="s">
        <v>326</v>
      </c>
      <c r="E205" s="25" t="s">
        <v>327</v>
      </c>
      <c r="F205" s="25" t="s">
        <v>25</v>
      </c>
      <c r="G205" s="22" t="s">
        <v>328</v>
      </c>
      <c r="H205" s="22"/>
      <c r="I205" s="26">
        <v>1782</v>
      </c>
      <c r="J205" s="26">
        <v>1782</v>
      </c>
      <c r="K205" s="44">
        <v>100</v>
      </c>
      <c r="L205" s="2"/>
      <c r="M205" s="2"/>
      <c r="N205" s="2"/>
      <c r="O205" s="2"/>
      <c r="P205" s="2"/>
      <c r="Q205" s="2"/>
      <c r="R205" s="2"/>
      <c r="S205" s="2"/>
      <c r="T205" s="2"/>
      <c r="U205" s="2"/>
    </row>
    <row r="206" spans="1:21" s="3" customFormat="1" ht="46.8" x14ac:dyDescent="0.3">
      <c r="A206" s="23"/>
      <c r="B206" s="22" t="s">
        <v>329</v>
      </c>
      <c r="C206" s="25" t="s">
        <v>325</v>
      </c>
      <c r="D206" s="25" t="s">
        <v>326</v>
      </c>
      <c r="E206" s="25" t="s">
        <v>327</v>
      </c>
      <c r="F206" s="25" t="s">
        <v>25</v>
      </c>
      <c r="G206" s="22" t="s">
        <v>328</v>
      </c>
      <c r="H206" s="22"/>
      <c r="I206" s="26">
        <v>330.29867000000002</v>
      </c>
      <c r="J206" s="26">
        <v>330.29867000000002</v>
      </c>
      <c r="K206" s="44">
        <v>100</v>
      </c>
      <c r="L206" s="2"/>
      <c r="M206" s="2"/>
      <c r="N206" s="2"/>
      <c r="O206" s="2"/>
      <c r="P206" s="2"/>
      <c r="Q206" s="2"/>
      <c r="R206" s="2"/>
      <c r="S206" s="2"/>
      <c r="T206" s="2"/>
      <c r="U206" s="2"/>
    </row>
    <row r="207" spans="1:21" s="3" customFormat="1" ht="31.2" x14ac:dyDescent="0.3">
      <c r="A207" s="30" t="s">
        <v>330</v>
      </c>
      <c r="B207" s="31" t="s">
        <v>331</v>
      </c>
      <c r="C207" s="32"/>
      <c r="D207" s="32"/>
      <c r="E207" s="32"/>
      <c r="F207" s="32"/>
      <c r="G207" s="33"/>
      <c r="H207" s="34"/>
      <c r="I207" s="35">
        <v>36619.31</v>
      </c>
      <c r="J207" s="35">
        <v>77.574150000000003</v>
      </c>
      <c r="K207" s="45">
        <v>0.2118394639330998</v>
      </c>
      <c r="L207" s="2"/>
      <c r="M207" s="2"/>
      <c r="N207" s="2"/>
      <c r="O207" s="2"/>
      <c r="P207" s="2"/>
      <c r="Q207" s="2"/>
      <c r="R207" s="2"/>
      <c r="S207" s="2"/>
      <c r="T207" s="2"/>
      <c r="U207" s="2"/>
    </row>
    <row r="208" spans="1:21" s="3" customFormat="1" ht="62.4" x14ac:dyDescent="0.3">
      <c r="A208" s="30" t="s">
        <v>332</v>
      </c>
      <c r="B208" s="31" t="s">
        <v>333</v>
      </c>
      <c r="C208" s="32"/>
      <c r="D208" s="32"/>
      <c r="E208" s="32"/>
      <c r="F208" s="32"/>
      <c r="G208" s="33"/>
      <c r="H208" s="34"/>
      <c r="I208" s="35">
        <v>36619.31</v>
      </c>
      <c r="J208" s="35">
        <v>77.574150000000003</v>
      </c>
      <c r="K208" s="45">
        <v>0.2118394639330998</v>
      </c>
      <c r="L208" s="2"/>
      <c r="M208" s="2"/>
      <c r="N208" s="2"/>
      <c r="O208" s="2"/>
      <c r="P208" s="2"/>
      <c r="Q208" s="2"/>
      <c r="R208" s="2"/>
      <c r="S208" s="2"/>
      <c r="T208" s="2"/>
      <c r="U208" s="2"/>
    </row>
    <row r="209" spans="1:21" s="3" customFormat="1" ht="62.4" x14ac:dyDescent="0.3">
      <c r="A209" s="23"/>
      <c r="B209" s="22" t="s">
        <v>334</v>
      </c>
      <c r="C209" s="25" t="s">
        <v>335</v>
      </c>
      <c r="D209" s="25" t="s">
        <v>336</v>
      </c>
      <c r="E209" s="25" t="s">
        <v>337</v>
      </c>
      <c r="F209" s="25" t="s">
        <v>25</v>
      </c>
      <c r="G209" s="22" t="s">
        <v>338</v>
      </c>
      <c r="H209" s="22"/>
      <c r="I209" s="26">
        <v>8809.2199999999993</v>
      </c>
      <c r="J209" s="26"/>
      <c r="K209" s="44" t="s">
        <v>391</v>
      </c>
      <c r="L209" s="2"/>
      <c r="M209" s="2"/>
      <c r="N209" s="2"/>
      <c r="O209" s="2"/>
      <c r="P209" s="2"/>
      <c r="Q209" s="2"/>
      <c r="R209" s="2"/>
      <c r="S209" s="2"/>
      <c r="T209" s="2"/>
      <c r="U209" s="2"/>
    </row>
    <row r="210" spans="1:21" s="3" customFormat="1" ht="62.4" x14ac:dyDescent="0.3">
      <c r="A210" s="23"/>
      <c r="B210" s="22" t="s">
        <v>339</v>
      </c>
      <c r="C210" s="25" t="s">
        <v>335</v>
      </c>
      <c r="D210" s="25" t="s">
        <v>340</v>
      </c>
      <c r="E210" s="25" t="s">
        <v>337</v>
      </c>
      <c r="F210" s="25" t="s">
        <v>25</v>
      </c>
      <c r="G210" s="22" t="s">
        <v>338</v>
      </c>
      <c r="H210" s="22"/>
      <c r="I210" s="26">
        <v>27810.09</v>
      </c>
      <c r="J210" s="26">
        <v>77.574150000000003</v>
      </c>
      <c r="K210" s="44">
        <v>0.27894246296937553</v>
      </c>
      <c r="L210" s="2"/>
      <c r="M210" s="2"/>
      <c r="N210" s="2"/>
      <c r="O210" s="2"/>
      <c r="P210" s="2"/>
      <c r="Q210" s="2"/>
      <c r="R210" s="2"/>
      <c r="S210" s="2"/>
      <c r="T210" s="2"/>
      <c r="U210" s="2"/>
    </row>
    <row r="211" spans="1:21" s="3" customFormat="1" ht="31.2" x14ac:dyDescent="0.3">
      <c r="A211" s="30" t="s">
        <v>341</v>
      </c>
      <c r="B211" s="31" t="s">
        <v>342</v>
      </c>
      <c r="C211" s="32"/>
      <c r="D211" s="32"/>
      <c r="E211" s="32"/>
      <c r="F211" s="32"/>
      <c r="G211" s="33"/>
      <c r="H211" s="34"/>
      <c r="I211" s="35">
        <v>35648.450100000002</v>
      </c>
      <c r="J211" s="35"/>
      <c r="K211" s="45" t="s">
        <v>391</v>
      </c>
      <c r="L211" s="2"/>
      <c r="M211" s="2"/>
      <c r="N211" s="2"/>
      <c r="O211" s="2"/>
      <c r="P211" s="2"/>
      <c r="Q211" s="2"/>
      <c r="R211" s="2"/>
      <c r="S211" s="2"/>
      <c r="T211" s="2"/>
      <c r="U211" s="2"/>
    </row>
    <row r="212" spans="1:21" s="3" customFormat="1" ht="31.2" x14ac:dyDescent="0.3">
      <c r="A212" s="30" t="s">
        <v>343</v>
      </c>
      <c r="B212" s="31" t="s">
        <v>344</v>
      </c>
      <c r="C212" s="32"/>
      <c r="D212" s="32"/>
      <c r="E212" s="32"/>
      <c r="F212" s="32"/>
      <c r="G212" s="33"/>
      <c r="H212" s="34"/>
      <c r="I212" s="35">
        <v>35648.450100000002</v>
      </c>
      <c r="J212" s="35"/>
      <c r="K212" s="45" t="s">
        <v>391</v>
      </c>
      <c r="L212" s="2"/>
      <c r="M212" s="2"/>
      <c r="N212" s="2"/>
      <c r="O212" s="2"/>
      <c r="P212" s="2"/>
      <c r="Q212" s="2"/>
      <c r="R212" s="2"/>
      <c r="S212" s="2"/>
      <c r="T212" s="2"/>
      <c r="U212" s="2"/>
    </row>
    <row r="213" spans="1:21" s="3" customFormat="1" ht="62.4" x14ac:dyDescent="0.3">
      <c r="A213" s="23"/>
      <c r="B213" s="22" t="s">
        <v>345</v>
      </c>
      <c r="C213" s="25" t="s">
        <v>22</v>
      </c>
      <c r="D213" s="25" t="s">
        <v>305</v>
      </c>
      <c r="E213" s="25" t="s">
        <v>346</v>
      </c>
      <c r="F213" s="25" t="s">
        <v>66</v>
      </c>
      <c r="G213" s="22" t="s">
        <v>26</v>
      </c>
      <c r="H213" s="22" t="s">
        <v>222</v>
      </c>
      <c r="I213" s="26">
        <v>35648.450100000002</v>
      </c>
      <c r="J213" s="26"/>
      <c r="K213" s="44" t="s">
        <v>391</v>
      </c>
      <c r="L213" s="2"/>
      <c r="M213" s="2"/>
      <c r="N213" s="2"/>
      <c r="O213" s="2"/>
      <c r="P213" s="2"/>
      <c r="Q213" s="2"/>
      <c r="R213" s="2"/>
      <c r="S213" s="2"/>
      <c r="T213" s="2"/>
      <c r="U213" s="2"/>
    </row>
    <row r="214" spans="1:21" s="3" customFormat="1" ht="46.8" x14ac:dyDescent="0.3">
      <c r="A214" s="30" t="s">
        <v>347</v>
      </c>
      <c r="B214" s="31" t="s">
        <v>348</v>
      </c>
      <c r="C214" s="32"/>
      <c r="D214" s="32"/>
      <c r="E214" s="32"/>
      <c r="F214" s="32"/>
      <c r="G214" s="33"/>
      <c r="H214" s="34"/>
      <c r="I214" s="35">
        <v>313312.14012</v>
      </c>
      <c r="J214" s="35">
        <v>88240.700389999998</v>
      </c>
      <c r="K214" s="45">
        <v>28.163830599160121</v>
      </c>
      <c r="L214" s="2"/>
      <c r="M214" s="2"/>
      <c r="N214" s="2"/>
      <c r="O214" s="2"/>
      <c r="P214" s="2"/>
      <c r="Q214" s="2"/>
      <c r="R214" s="2"/>
      <c r="S214" s="2"/>
      <c r="T214" s="2"/>
      <c r="U214" s="2"/>
    </row>
    <row r="215" spans="1:21" s="3" customFormat="1" ht="46.8" x14ac:dyDescent="0.3">
      <c r="A215" s="30" t="s">
        <v>349</v>
      </c>
      <c r="B215" s="31" t="s">
        <v>350</v>
      </c>
      <c r="C215" s="32"/>
      <c r="D215" s="32"/>
      <c r="E215" s="32"/>
      <c r="F215" s="32"/>
      <c r="G215" s="33"/>
      <c r="H215" s="34"/>
      <c r="I215" s="35">
        <v>313312.14012</v>
      </c>
      <c r="J215" s="35">
        <v>88240.700389999998</v>
      </c>
      <c r="K215" s="45">
        <v>28.163830599160121</v>
      </c>
      <c r="L215" s="2"/>
      <c r="M215" s="2"/>
      <c r="N215" s="2"/>
      <c r="O215" s="2"/>
      <c r="P215" s="2"/>
      <c r="Q215" s="2"/>
      <c r="R215" s="2"/>
      <c r="S215" s="2"/>
      <c r="T215" s="2"/>
      <c r="U215" s="2"/>
    </row>
    <row r="216" spans="1:21" s="3" customFormat="1" ht="46.8" x14ac:dyDescent="0.3">
      <c r="A216" s="23" t="s">
        <v>351</v>
      </c>
      <c r="B216" s="22" t="s">
        <v>352</v>
      </c>
      <c r="C216" s="25" t="s">
        <v>30</v>
      </c>
      <c r="D216" s="25" t="s">
        <v>23</v>
      </c>
      <c r="E216" s="25" t="s">
        <v>353</v>
      </c>
      <c r="F216" s="25" t="s">
        <v>66</v>
      </c>
      <c r="G216" s="22" t="s">
        <v>33</v>
      </c>
      <c r="H216" s="22"/>
      <c r="I216" s="26">
        <v>183848.63299000001</v>
      </c>
      <c r="J216" s="26">
        <v>41449.264260000004</v>
      </c>
      <c r="K216" s="44">
        <v>22.545320890286156</v>
      </c>
      <c r="L216" s="2"/>
      <c r="M216" s="2"/>
      <c r="N216" s="2"/>
      <c r="O216" s="2"/>
      <c r="P216" s="2"/>
      <c r="Q216" s="2"/>
      <c r="R216" s="2"/>
      <c r="S216" s="2"/>
      <c r="T216" s="2"/>
      <c r="U216" s="2"/>
    </row>
    <row r="217" spans="1:21" s="3" customFormat="1" ht="46.8" x14ac:dyDescent="0.3">
      <c r="A217" s="23"/>
      <c r="B217" s="22"/>
      <c r="C217" s="25" t="s">
        <v>30</v>
      </c>
      <c r="D217" s="25" t="s">
        <v>23</v>
      </c>
      <c r="E217" s="25" t="s">
        <v>353</v>
      </c>
      <c r="F217" s="25" t="s">
        <v>66</v>
      </c>
      <c r="G217" s="22" t="s">
        <v>33</v>
      </c>
      <c r="H217" s="22" t="s">
        <v>354</v>
      </c>
      <c r="I217" s="26">
        <v>70911.502850000004</v>
      </c>
      <c r="J217" s="26"/>
      <c r="K217" s="44" t="s">
        <v>391</v>
      </c>
      <c r="L217" s="2"/>
      <c r="M217" s="2"/>
      <c r="N217" s="2"/>
      <c r="O217" s="2"/>
      <c r="P217" s="2"/>
      <c r="Q217" s="2"/>
      <c r="R217" s="2"/>
      <c r="S217" s="2"/>
      <c r="T217" s="2"/>
      <c r="U217" s="2"/>
    </row>
    <row r="218" spans="1:21" s="3" customFormat="1" ht="46.8" x14ac:dyDescent="0.3">
      <c r="A218" s="23"/>
      <c r="B218" s="22"/>
      <c r="C218" s="25" t="s">
        <v>30</v>
      </c>
      <c r="D218" s="25" t="s">
        <v>23</v>
      </c>
      <c r="E218" s="25" t="s">
        <v>353</v>
      </c>
      <c r="F218" s="25" t="s">
        <v>66</v>
      </c>
      <c r="G218" s="22" t="s">
        <v>33</v>
      </c>
      <c r="H218" s="22" t="s">
        <v>355</v>
      </c>
      <c r="I218" s="26">
        <v>73597.071020000003</v>
      </c>
      <c r="J218" s="26">
        <v>36798.535499999998</v>
      </c>
      <c r="K218" s="44">
        <v>49.999999986412497</v>
      </c>
      <c r="L218" s="2"/>
      <c r="M218" s="2"/>
      <c r="N218" s="2"/>
      <c r="O218" s="2"/>
      <c r="P218" s="2"/>
      <c r="Q218" s="2"/>
      <c r="R218" s="2"/>
      <c r="S218" s="2"/>
      <c r="T218" s="2"/>
      <c r="U218" s="2"/>
    </row>
    <row r="219" spans="1:21" s="3" customFormat="1" ht="46.8" x14ac:dyDescent="0.3">
      <c r="A219" s="23"/>
      <c r="B219" s="22"/>
      <c r="C219" s="25" t="s">
        <v>30</v>
      </c>
      <c r="D219" s="25" t="s">
        <v>23</v>
      </c>
      <c r="E219" s="25" t="s">
        <v>353</v>
      </c>
      <c r="F219" s="25" t="s">
        <v>66</v>
      </c>
      <c r="G219" s="22" t="s">
        <v>33</v>
      </c>
      <c r="H219" s="22" t="s">
        <v>356</v>
      </c>
      <c r="I219" s="26">
        <v>7552.1</v>
      </c>
      <c r="J219" s="26"/>
      <c r="K219" s="44" t="s">
        <v>391</v>
      </c>
      <c r="L219" s="2"/>
      <c r="M219" s="2"/>
      <c r="N219" s="2"/>
      <c r="O219" s="2"/>
      <c r="P219" s="2"/>
      <c r="Q219" s="2"/>
      <c r="R219" s="2"/>
      <c r="S219" s="2"/>
      <c r="T219" s="2"/>
      <c r="U219" s="2"/>
    </row>
    <row r="220" spans="1:21" s="3" customFormat="1" ht="46.8" x14ac:dyDescent="0.3">
      <c r="A220" s="23"/>
      <c r="B220" s="22"/>
      <c r="C220" s="25" t="s">
        <v>30</v>
      </c>
      <c r="D220" s="25" t="s">
        <v>23</v>
      </c>
      <c r="E220" s="25" t="s">
        <v>353</v>
      </c>
      <c r="F220" s="25" t="s">
        <v>66</v>
      </c>
      <c r="G220" s="22" t="s">
        <v>33</v>
      </c>
      <c r="H220" s="22" t="s">
        <v>263</v>
      </c>
      <c r="I220" s="26">
        <v>12567.155000000001</v>
      </c>
      <c r="J220" s="26">
        <v>3450.672</v>
      </c>
      <c r="K220" s="44">
        <v>27.457861385492578</v>
      </c>
      <c r="L220" s="2"/>
      <c r="M220" s="2"/>
      <c r="N220" s="2"/>
      <c r="O220" s="2"/>
      <c r="P220" s="2"/>
      <c r="Q220" s="2"/>
      <c r="R220" s="2"/>
      <c r="S220" s="2"/>
      <c r="T220" s="2"/>
      <c r="U220" s="2"/>
    </row>
    <row r="221" spans="1:21" s="3" customFormat="1" ht="46.8" x14ac:dyDescent="0.3">
      <c r="A221" s="23"/>
      <c r="B221" s="22"/>
      <c r="C221" s="25" t="s">
        <v>30</v>
      </c>
      <c r="D221" s="25" t="s">
        <v>23</v>
      </c>
      <c r="E221" s="25" t="s">
        <v>353</v>
      </c>
      <c r="F221" s="25" t="s">
        <v>66</v>
      </c>
      <c r="G221" s="22" t="s">
        <v>33</v>
      </c>
      <c r="H221" s="22" t="s">
        <v>357</v>
      </c>
      <c r="I221" s="26">
        <v>19220.804120000001</v>
      </c>
      <c r="J221" s="26">
        <v>1200.0567599999999</v>
      </c>
      <c r="K221" s="44">
        <v>6.2435304605767969</v>
      </c>
      <c r="L221" s="2"/>
      <c r="M221" s="2"/>
      <c r="N221" s="2"/>
      <c r="O221" s="2"/>
      <c r="P221" s="2"/>
      <c r="Q221" s="2"/>
      <c r="R221" s="2"/>
      <c r="S221" s="2"/>
      <c r="T221" s="2"/>
      <c r="U221" s="2"/>
    </row>
    <row r="222" spans="1:21" s="3" customFormat="1" ht="46.8" x14ac:dyDescent="0.3">
      <c r="A222" s="23" t="s">
        <v>358</v>
      </c>
      <c r="B222" s="22" t="s">
        <v>359</v>
      </c>
      <c r="C222" s="25" t="s">
        <v>30</v>
      </c>
      <c r="D222" s="25" t="s">
        <v>23</v>
      </c>
      <c r="E222" s="25" t="s">
        <v>360</v>
      </c>
      <c r="F222" s="25" t="s">
        <v>66</v>
      </c>
      <c r="G222" s="22" t="s">
        <v>33</v>
      </c>
      <c r="H222" s="22"/>
      <c r="I222" s="26">
        <v>119193.75212999999</v>
      </c>
      <c r="J222" s="26">
        <v>46187.53613</v>
      </c>
      <c r="K222" s="44">
        <v>38.749964074983602</v>
      </c>
      <c r="L222" s="2"/>
      <c r="M222" s="2"/>
      <c r="N222" s="2"/>
      <c r="O222" s="2"/>
      <c r="P222" s="2"/>
      <c r="Q222" s="2"/>
      <c r="R222" s="2"/>
      <c r="S222" s="2"/>
      <c r="T222" s="2"/>
      <c r="U222" s="2"/>
    </row>
    <row r="223" spans="1:21" s="3" customFormat="1" ht="46.8" x14ac:dyDescent="0.3">
      <c r="A223" s="23"/>
      <c r="B223" s="22"/>
      <c r="C223" s="25" t="s">
        <v>30</v>
      </c>
      <c r="D223" s="25" t="s">
        <v>23</v>
      </c>
      <c r="E223" s="25" t="s">
        <v>360</v>
      </c>
      <c r="F223" s="25" t="s">
        <v>66</v>
      </c>
      <c r="G223" s="22" t="s">
        <v>33</v>
      </c>
      <c r="H223" s="22" t="s">
        <v>361</v>
      </c>
      <c r="I223" s="26">
        <v>62297.03</v>
      </c>
      <c r="J223" s="26">
        <v>17790.3</v>
      </c>
      <c r="K223" s="44">
        <v>28.557220143560613</v>
      </c>
      <c r="L223" s="2"/>
      <c r="M223" s="2"/>
      <c r="N223" s="2"/>
      <c r="O223" s="2"/>
      <c r="P223" s="2"/>
      <c r="Q223" s="2"/>
      <c r="R223" s="2"/>
      <c r="S223" s="2"/>
      <c r="T223" s="2"/>
      <c r="U223" s="2"/>
    </row>
    <row r="224" spans="1:21" s="3" customFormat="1" ht="46.8" x14ac:dyDescent="0.3">
      <c r="A224" s="23"/>
      <c r="B224" s="22"/>
      <c r="C224" s="25" t="s">
        <v>30</v>
      </c>
      <c r="D224" s="25" t="s">
        <v>23</v>
      </c>
      <c r="E224" s="25" t="s">
        <v>360</v>
      </c>
      <c r="F224" s="25" t="s">
        <v>66</v>
      </c>
      <c r="G224" s="22" t="s">
        <v>33</v>
      </c>
      <c r="H224" s="22" t="s">
        <v>362</v>
      </c>
      <c r="I224" s="26">
        <v>28397.236130000001</v>
      </c>
      <c r="J224" s="26">
        <v>28397.236130000001</v>
      </c>
      <c r="K224" s="44">
        <v>100</v>
      </c>
      <c r="L224" s="2"/>
      <c r="M224" s="2"/>
      <c r="N224" s="2"/>
      <c r="O224" s="2"/>
      <c r="P224" s="2"/>
      <c r="Q224" s="2"/>
      <c r="R224" s="2"/>
      <c r="S224" s="2"/>
      <c r="T224" s="2"/>
      <c r="U224" s="2"/>
    </row>
    <row r="225" spans="1:21" s="3" customFormat="1" ht="46.8" x14ac:dyDescent="0.3">
      <c r="A225" s="23"/>
      <c r="B225" s="22"/>
      <c r="C225" s="25" t="s">
        <v>30</v>
      </c>
      <c r="D225" s="25" t="s">
        <v>23</v>
      </c>
      <c r="E225" s="25" t="s">
        <v>360</v>
      </c>
      <c r="F225" s="25" t="s">
        <v>66</v>
      </c>
      <c r="G225" s="22" t="s">
        <v>33</v>
      </c>
      <c r="H225" s="22" t="s">
        <v>363</v>
      </c>
      <c r="I225" s="26">
        <v>28499.486000000001</v>
      </c>
      <c r="J225" s="26"/>
      <c r="K225" s="44" t="s">
        <v>391</v>
      </c>
      <c r="L225" s="2"/>
      <c r="M225" s="2"/>
      <c r="N225" s="2"/>
      <c r="O225" s="2"/>
      <c r="P225" s="2"/>
      <c r="Q225" s="2"/>
      <c r="R225" s="2"/>
      <c r="S225" s="2"/>
      <c r="T225" s="2"/>
      <c r="U225" s="2"/>
    </row>
    <row r="226" spans="1:21" s="3" customFormat="1" ht="46.8" x14ac:dyDescent="0.3">
      <c r="A226" s="23"/>
      <c r="B226" s="22" t="s">
        <v>364</v>
      </c>
      <c r="C226" s="25" t="s">
        <v>30</v>
      </c>
      <c r="D226" s="25" t="s">
        <v>23</v>
      </c>
      <c r="E226" s="25" t="s">
        <v>365</v>
      </c>
      <c r="F226" s="25" t="s">
        <v>66</v>
      </c>
      <c r="G226" s="22" t="s">
        <v>33</v>
      </c>
      <c r="H226" s="22" t="s">
        <v>356</v>
      </c>
      <c r="I226" s="26">
        <v>10269.754999999999</v>
      </c>
      <c r="J226" s="26">
        <v>603.9</v>
      </c>
      <c r="K226" s="44">
        <v>5.8803739719204602</v>
      </c>
      <c r="L226" s="2"/>
      <c r="M226" s="2"/>
      <c r="N226" s="2"/>
      <c r="O226" s="2"/>
      <c r="P226" s="2"/>
      <c r="Q226" s="2"/>
      <c r="R226" s="2"/>
      <c r="S226" s="2"/>
      <c r="T226" s="2"/>
      <c r="U226" s="2"/>
    </row>
    <row r="227" spans="1:21" s="3" customFormat="1" ht="31.2" x14ac:dyDescent="0.3">
      <c r="A227" s="30" t="s">
        <v>366</v>
      </c>
      <c r="B227" s="31" t="s">
        <v>367</v>
      </c>
      <c r="C227" s="32"/>
      <c r="D227" s="32"/>
      <c r="E227" s="32"/>
      <c r="F227" s="32"/>
      <c r="G227" s="33"/>
      <c r="H227" s="34"/>
      <c r="I227" s="35">
        <v>61000</v>
      </c>
      <c r="J227" s="35">
        <v>17855.509139999998</v>
      </c>
      <c r="K227" s="45">
        <v>29.27132645901639</v>
      </c>
      <c r="L227" s="2"/>
      <c r="M227" s="2"/>
      <c r="N227" s="2"/>
      <c r="O227" s="2"/>
      <c r="P227" s="2"/>
      <c r="Q227" s="2"/>
      <c r="R227" s="2"/>
      <c r="S227" s="2"/>
      <c r="T227" s="2"/>
      <c r="U227" s="2"/>
    </row>
    <row r="228" spans="1:21" s="3" customFormat="1" ht="46.8" x14ac:dyDescent="0.3">
      <c r="A228" s="30" t="s">
        <v>368</v>
      </c>
      <c r="B228" s="31" t="s">
        <v>369</v>
      </c>
      <c r="C228" s="32"/>
      <c r="D228" s="32"/>
      <c r="E228" s="32"/>
      <c r="F228" s="32"/>
      <c r="G228" s="33"/>
      <c r="H228" s="34"/>
      <c r="I228" s="35">
        <v>61000</v>
      </c>
      <c r="J228" s="35">
        <v>17855.509139999998</v>
      </c>
      <c r="K228" s="45">
        <v>29.27132645901639</v>
      </c>
      <c r="L228" s="2"/>
      <c r="M228" s="2"/>
      <c r="N228" s="2"/>
      <c r="O228" s="2"/>
      <c r="P228" s="2"/>
      <c r="Q228" s="2"/>
      <c r="R228" s="2"/>
      <c r="S228" s="2"/>
      <c r="T228" s="2"/>
      <c r="U228" s="2"/>
    </row>
    <row r="229" spans="1:21" s="3" customFormat="1" ht="46.8" x14ac:dyDescent="0.3">
      <c r="A229" s="23"/>
      <c r="B229" s="22" t="s">
        <v>370</v>
      </c>
      <c r="C229" s="25" t="s">
        <v>371</v>
      </c>
      <c r="D229" s="25" t="s">
        <v>372</v>
      </c>
      <c r="E229" s="25" t="s">
        <v>373</v>
      </c>
      <c r="F229" s="25" t="s">
        <v>66</v>
      </c>
      <c r="G229" s="22" t="s">
        <v>374</v>
      </c>
      <c r="H229" s="22" t="s">
        <v>375</v>
      </c>
      <c r="I229" s="26">
        <v>41000</v>
      </c>
      <c r="J229" s="26">
        <v>17855.509139999998</v>
      </c>
      <c r="K229" s="44">
        <v>43.550022292682925</v>
      </c>
      <c r="L229" s="2"/>
      <c r="M229" s="2"/>
      <c r="N229" s="2"/>
      <c r="O229" s="2"/>
      <c r="P229" s="2"/>
      <c r="Q229" s="2"/>
      <c r="R229" s="2"/>
      <c r="S229" s="2"/>
      <c r="T229" s="2"/>
      <c r="U229" s="2"/>
    </row>
    <row r="230" spans="1:21" s="3" customFormat="1" ht="46.8" x14ac:dyDescent="0.3">
      <c r="A230" s="23"/>
      <c r="B230" s="22" t="s">
        <v>376</v>
      </c>
      <c r="C230" s="25" t="s">
        <v>371</v>
      </c>
      <c r="D230" s="25" t="s">
        <v>372</v>
      </c>
      <c r="E230" s="25" t="s">
        <v>373</v>
      </c>
      <c r="F230" s="25" t="s">
        <v>66</v>
      </c>
      <c r="G230" s="22" t="s">
        <v>374</v>
      </c>
      <c r="H230" s="22" t="s">
        <v>377</v>
      </c>
      <c r="I230" s="26">
        <v>10000</v>
      </c>
      <c r="J230" s="26"/>
      <c r="K230" s="44" t="s">
        <v>391</v>
      </c>
      <c r="L230" s="2"/>
      <c r="M230" s="2"/>
      <c r="N230" s="2"/>
      <c r="O230" s="2"/>
      <c r="P230" s="2"/>
      <c r="Q230" s="2"/>
      <c r="R230" s="2"/>
      <c r="S230" s="2"/>
      <c r="T230" s="2"/>
      <c r="U230" s="2"/>
    </row>
    <row r="231" spans="1:21" s="3" customFormat="1" ht="46.8" x14ac:dyDescent="0.3">
      <c r="A231" s="23"/>
      <c r="B231" s="22" t="s">
        <v>378</v>
      </c>
      <c r="C231" s="25" t="s">
        <v>371</v>
      </c>
      <c r="D231" s="25" t="s">
        <v>372</v>
      </c>
      <c r="E231" s="25" t="s">
        <v>373</v>
      </c>
      <c r="F231" s="25" t="s">
        <v>66</v>
      </c>
      <c r="G231" s="22" t="s">
        <v>374</v>
      </c>
      <c r="H231" s="22" t="s">
        <v>222</v>
      </c>
      <c r="I231" s="26">
        <v>10000</v>
      </c>
      <c r="J231" s="26"/>
      <c r="K231" s="44" t="s">
        <v>391</v>
      </c>
      <c r="L231" s="2"/>
      <c r="M231" s="2"/>
      <c r="N231" s="2"/>
      <c r="O231" s="2"/>
      <c r="P231" s="2"/>
      <c r="Q231" s="2"/>
      <c r="R231" s="2"/>
      <c r="S231" s="2"/>
      <c r="T231" s="2"/>
      <c r="U231" s="2"/>
    </row>
    <row r="232" spans="1:21" s="3" customFormat="1" x14ac:dyDescent="0.3">
      <c r="A232" s="24"/>
      <c r="B232" s="41" t="s">
        <v>379</v>
      </c>
      <c r="C232" s="25"/>
      <c r="D232" s="25"/>
      <c r="E232" s="25"/>
      <c r="F232" s="25"/>
      <c r="G232" s="42"/>
      <c r="H232" s="41"/>
      <c r="I232" s="43">
        <v>5821740.9338699998</v>
      </c>
      <c r="J232" s="43">
        <v>749440.32310000004</v>
      </c>
      <c r="K232" s="46">
        <v>12.873130762996867</v>
      </c>
      <c r="L232" s="2"/>
      <c r="M232" s="2"/>
      <c r="N232" s="2"/>
      <c r="O232" s="2"/>
      <c r="P232" s="2"/>
      <c r="Q232" s="2"/>
      <c r="R232" s="2"/>
      <c r="S232" s="2"/>
      <c r="T232" s="2"/>
      <c r="U232" s="2"/>
    </row>
    <row r="233" spans="1:21" s="14" customFormat="1" ht="31.2" x14ac:dyDescent="0.25">
      <c r="A233" s="28" t="s">
        <v>15</v>
      </c>
      <c r="B233" s="48" t="s">
        <v>392</v>
      </c>
      <c r="C233" s="54"/>
      <c r="D233" s="54"/>
      <c r="E233" s="54"/>
      <c r="F233" s="54"/>
      <c r="G233" s="54"/>
      <c r="H233" s="54"/>
      <c r="I233" s="54"/>
      <c r="J233" s="54"/>
      <c r="K233" s="55"/>
    </row>
    <row r="234" spans="1:21" s="18" customFormat="1" ht="31.2" x14ac:dyDescent="0.3">
      <c r="A234" s="30" t="s">
        <v>9</v>
      </c>
      <c r="B234" s="31" t="s">
        <v>91</v>
      </c>
      <c r="C234" s="32"/>
      <c r="D234" s="32"/>
      <c r="E234" s="32"/>
      <c r="F234" s="32"/>
      <c r="G234" s="33"/>
      <c r="H234" s="34"/>
      <c r="I234" s="35">
        <v>87344.4</v>
      </c>
      <c r="J234" s="35"/>
      <c r="K234" s="45" t="s">
        <v>391</v>
      </c>
    </row>
    <row r="235" spans="1:21" ht="31.2" x14ac:dyDescent="0.3">
      <c r="A235" s="30" t="s">
        <v>19</v>
      </c>
      <c r="B235" s="31" t="s">
        <v>93</v>
      </c>
      <c r="C235" s="32"/>
      <c r="D235" s="32"/>
      <c r="E235" s="32"/>
      <c r="F235" s="32"/>
      <c r="G235" s="33"/>
      <c r="H235" s="34"/>
      <c r="I235" s="35">
        <v>87344.4</v>
      </c>
      <c r="J235" s="35"/>
      <c r="K235" s="45" t="s">
        <v>391</v>
      </c>
    </row>
    <row r="236" spans="1:21" ht="46.8" x14ac:dyDescent="0.3">
      <c r="A236" s="23"/>
      <c r="B236" s="22" t="s">
        <v>97</v>
      </c>
      <c r="C236" s="25" t="s">
        <v>30</v>
      </c>
      <c r="D236" s="25" t="s">
        <v>95</v>
      </c>
      <c r="E236" s="25" t="s">
        <v>98</v>
      </c>
      <c r="F236" s="25" t="s">
        <v>25</v>
      </c>
      <c r="G236" s="22" t="s">
        <v>33</v>
      </c>
      <c r="H236" s="22"/>
      <c r="I236" s="26">
        <v>87344.4</v>
      </c>
      <c r="J236" s="26"/>
      <c r="K236" s="44" t="s">
        <v>391</v>
      </c>
    </row>
    <row r="237" spans="1:21" ht="28.2" x14ac:dyDescent="0.3">
      <c r="A237" s="36"/>
      <c r="B237" s="37" t="s">
        <v>392</v>
      </c>
      <c r="C237" s="38"/>
      <c r="D237" s="38"/>
      <c r="E237" s="38"/>
      <c r="F237" s="38"/>
      <c r="G237" s="39"/>
      <c r="H237" s="39"/>
      <c r="I237" s="40">
        <v>87344.4</v>
      </c>
      <c r="J237" s="40"/>
      <c r="K237" s="47" t="s">
        <v>391</v>
      </c>
    </row>
    <row r="238" spans="1:21" ht="31.2" x14ac:dyDescent="0.3">
      <c r="A238" s="24"/>
      <c r="B238" s="41" t="s">
        <v>393</v>
      </c>
      <c r="C238" s="25"/>
      <c r="D238" s="25"/>
      <c r="E238" s="25"/>
      <c r="F238" s="25"/>
      <c r="G238" s="42"/>
      <c r="H238" s="41"/>
      <c r="I238" s="43">
        <v>87344.4</v>
      </c>
      <c r="J238" s="43"/>
      <c r="K238" s="46" t="s">
        <v>391</v>
      </c>
    </row>
    <row r="239" spans="1:21" ht="17.399999999999999" x14ac:dyDescent="0.3">
      <c r="A239" s="29"/>
      <c r="B239" s="49" t="s">
        <v>388</v>
      </c>
      <c r="C239" s="56"/>
      <c r="D239" s="56"/>
      <c r="E239" s="56"/>
      <c r="F239" s="56"/>
      <c r="G239" s="57"/>
      <c r="H239" s="57"/>
      <c r="I239" s="58">
        <v>7567760.5338700004</v>
      </c>
      <c r="J239" s="58">
        <v>1229167.83146</v>
      </c>
      <c r="K239" s="59">
        <v>16.242160754939061</v>
      </c>
    </row>
    <row r="240" spans="1:21" x14ac:dyDescent="0.3">
      <c r="A240" s="1"/>
      <c r="G240" s="10"/>
      <c r="I240" s="10"/>
      <c r="J240" s="10"/>
      <c r="K240" s="21"/>
    </row>
    <row r="241" spans="1:11" x14ac:dyDescent="0.3">
      <c r="A241" s="1"/>
      <c r="G241" s="10"/>
      <c r="I241" s="10"/>
      <c r="J241" s="10"/>
      <c r="K241" s="21"/>
    </row>
    <row r="242" spans="1:11" x14ac:dyDescent="0.3">
      <c r="A242" s="1"/>
      <c r="G242" s="10"/>
      <c r="I242" s="10"/>
      <c r="J242" s="10"/>
      <c r="K242" s="21"/>
    </row>
    <row r="243" spans="1:11" x14ac:dyDescent="0.3">
      <c r="A243" s="1"/>
      <c r="G243" s="10"/>
      <c r="I243" s="10"/>
      <c r="J243" s="10"/>
      <c r="K243" s="21"/>
    </row>
    <row r="244" spans="1:11" x14ac:dyDescent="0.3">
      <c r="A244" s="1"/>
      <c r="G244" s="10"/>
      <c r="I244" s="10"/>
      <c r="J244" s="10"/>
      <c r="K244" s="21"/>
    </row>
    <row r="245" spans="1:11" x14ac:dyDescent="0.3">
      <c r="A245" s="1"/>
      <c r="G245" s="10"/>
      <c r="I245" s="10"/>
      <c r="J245" s="10"/>
      <c r="K245" s="21"/>
    </row>
    <row r="246" spans="1:11" x14ac:dyDescent="0.3">
      <c r="A246" s="1"/>
      <c r="G246" s="10"/>
      <c r="I246" s="10"/>
      <c r="J246" s="10"/>
      <c r="K246" s="21"/>
    </row>
    <row r="247" spans="1:11" x14ac:dyDescent="0.3">
      <c r="A247" s="1"/>
      <c r="I247" s="10"/>
      <c r="J247" s="10"/>
      <c r="K247" s="21"/>
    </row>
    <row r="249" spans="1:11" x14ac:dyDescent="0.3">
      <c r="G249" s="10"/>
    </row>
  </sheetData>
  <mergeCells count="12">
    <mergeCell ref="I1:K1"/>
    <mergeCell ref="A4:B4"/>
    <mergeCell ref="J6:J7"/>
    <mergeCell ref="K6:K7"/>
    <mergeCell ref="A6:A7"/>
    <mergeCell ref="B6:B7"/>
    <mergeCell ref="C6:F6"/>
    <mergeCell ref="G6:G7"/>
    <mergeCell ref="H6:H7"/>
    <mergeCell ref="I6:I7"/>
    <mergeCell ref="I2:K2"/>
    <mergeCell ref="A3:K3"/>
  </mergeCells>
  <pageMargins left="0.23622047244094491" right="0.23622047244094491" top="0.35433070866141736" bottom="0.35433070866141736" header="0.31496062992125984" footer="0.19685039370078741"/>
  <pageSetup paperSize="9" scale="42" fitToHeight="0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9</vt:lpstr>
      <vt:lpstr>GrandTotal</vt:lpstr>
      <vt:lpstr>'Приложение 9'!Заголовки_для_печати</vt:lpstr>
      <vt:lpstr>'Приложение 9'!Область_печати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Бикмухамедова Ирина Ивановна</dc:creator>
  <cp:lastModifiedBy>Бикмухамедова Ирина Ивановна</cp:lastModifiedBy>
  <cp:lastPrinted>2018-08-01T22:19:24Z</cp:lastPrinted>
  <dcterms:created xsi:type="dcterms:W3CDTF">2014-02-04T22:01:59Z</dcterms:created>
  <dcterms:modified xsi:type="dcterms:W3CDTF">2018-08-01T22:23:00Z</dcterms:modified>
</cp:coreProperties>
</file>